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\\storage.erasmusmc.nl\m\MyDocs\910006\My Documents\Desktop\"/>
    </mc:Choice>
  </mc:AlternateContent>
  <xr:revisionPtr revIDLastSave="8" documentId="11_5F54D306309A6F78118E478B1997B4B139CE4FB9" xr6:coauthVersionLast="47" xr6:coauthVersionMax="47" xr10:uidLastSave="{8E98147D-D99A-4197-B113-012633D8AF39}"/>
  <bookViews>
    <workbookView xWindow="0" yWindow="0" windowWidth="12690" windowHeight="6495" xr2:uid="{00000000-000D-0000-FFFF-FFFF00000000}"/>
  </bookViews>
  <sheets>
    <sheet name="Totaal" sheetId="1" r:id="rId1"/>
    <sheet name="Algemeen" sheetId="8" r:id="rId2"/>
    <sheet name="SP4- SBR895552" sheetId="2" r:id="rId3"/>
    <sheet name="Sb-Sk-Sh-Sp - SBR-52928" sheetId="3" r:id="rId4"/>
    <sheet name="KP-SBR106126" sheetId="6" r:id="rId5"/>
    <sheet name="BB- SBR89638" sheetId="7" r:id="rId6"/>
  </sheets>
  <definedNames>
    <definedName name="_xlnm._FilterDatabase" localSheetId="0" hidden="1">Totaal!$A$3:$G$3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2" i="1" l="1"/>
  <c r="B111" i="1"/>
  <c r="G110" i="1" l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F114" i="1"/>
  <c r="E114" i="1"/>
  <c r="D114" i="1"/>
  <c r="C114" i="1"/>
</calcChain>
</file>

<file path=xl/sharedStrings.xml><?xml version="1.0" encoding="utf-8"?>
<sst xmlns="http://schemas.openxmlformats.org/spreadsheetml/2006/main" count="629" uniqueCount="245">
  <si>
    <t>CODE</t>
  </si>
  <si>
    <t>Omschrijving componenten</t>
  </si>
  <si>
    <t>SP4</t>
  </si>
  <si>
    <t>Sb-Sk-Sh-Sp</t>
  </si>
  <si>
    <t>Kp</t>
  </si>
  <si>
    <t>BB</t>
  </si>
  <si>
    <t>Totaal</t>
  </si>
  <si>
    <t>BAS138</t>
  </si>
  <si>
    <t>Stratos Micra 25 compleet met dockingstation</t>
  </si>
  <si>
    <t>BAS138S</t>
  </si>
  <si>
    <t>Senator 25 aspiratierookmelder</t>
  </si>
  <si>
    <t>BAS141</t>
  </si>
  <si>
    <t>Senator 25/100 Micra/Nano stoffilter</t>
  </si>
  <si>
    <t>BAS148</t>
  </si>
  <si>
    <t>Stratos Micra 100 compleet met dockingstation</t>
  </si>
  <si>
    <t>BAS218</t>
  </si>
  <si>
    <t>Senator PSX3 vervangings filterset t.b.v. BAS217 (1 stuk)</t>
  </si>
  <si>
    <t>BAS243</t>
  </si>
  <si>
    <t>Communicatiekabel RS232</t>
  </si>
  <si>
    <t>BAS305</t>
  </si>
  <si>
    <t>ABS buis rood, lengte 3m (27mm)</t>
  </si>
  <si>
    <t>BAS308</t>
  </si>
  <si>
    <t>ABS lijmverbinding (sok) rood (27mm)</t>
  </si>
  <si>
    <t>BAS310</t>
  </si>
  <si>
    <t>ABS 90 graden bocht rood, radius 150mm (27mm)</t>
  </si>
  <si>
    <t>BAS314</t>
  </si>
  <si>
    <t>ABS 45 graden bocht rood (27mm)</t>
  </si>
  <si>
    <t>BAS317</t>
  </si>
  <si>
    <t>ABS eindkap rood (27mm)</t>
  </si>
  <si>
    <t>BAS320</t>
  </si>
  <si>
    <t>ABS deelbare koppeling rood (27mm)</t>
  </si>
  <si>
    <t>BAS324</t>
  </si>
  <si>
    <t>ABS T-verbinding rood (27mm)</t>
  </si>
  <si>
    <t>BAS340</t>
  </si>
  <si>
    <t>Drainset (27mm)</t>
  </si>
  <si>
    <t>BAS410</t>
  </si>
  <si>
    <t>T-stuk met verlengd aanzuigpunt conisch (27mm)</t>
  </si>
  <si>
    <t>BAS420</t>
  </si>
  <si>
    <t>T-stuk met verlengd aanzuigpunt vlak (27mm)</t>
  </si>
  <si>
    <t>BAS510</t>
  </si>
  <si>
    <t>Nylon slang 10 mm naturel (1m)</t>
  </si>
  <si>
    <t>BAS520</t>
  </si>
  <si>
    <t>ABS eindkap cappilair rood (27mm)</t>
  </si>
  <si>
    <t>BAS610</t>
  </si>
  <si>
    <t>Buis beugel/bevestigings clips rood</t>
  </si>
  <si>
    <t>BAS615</t>
  </si>
  <si>
    <t>ABS lijm 250 mL met borstel</t>
  </si>
  <si>
    <t>BAS625</t>
  </si>
  <si>
    <t>Labels aanzuiggaten</t>
  </si>
  <si>
    <t>BAS630</t>
  </si>
  <si>
    <t>Pijp snijtang (buizenknipper)</t>
  </si>
  <si>
    <t>BAS710</t>
  </si>
  <si>
    <t>Wartel t.b.v. invoer verwarmingskabel</t>
  </si>
  <si>
    <t>BAS711</t>
  </si>
  <si>
    <t>Verwarmingskabel (per meter)</t>
  </si>
  <si>
    <t>BAS712</t>
  </si>
  <si>
    <t>Aansluitstukken t.b.v. verwarmingskabel</t>
  </si>
  <si>
    <t>BAS800</t>
  </si>
  <si>
    <t>8-voudige zekeringenprint</t>
  </si>
  <si>
    <t>BAS900</t>
  </si>
  <si>
    <t>ASD unit 1 kanaal excl. melder en sokkel</t>
  </si>
  <si>
    <t>BAS950</t>
  </si>
  <si>
    <t>Filter voor ASD unit</t>
  </si>
  <si>
    <t>BAS953</t>
  </si>
  <si>
    <t>Schotje melder positie ASD unit</t>
  </si>
  <si>
    <t>BIC200</t>
  </si>
  <si>
    <t>Penta bediendeel</t>
  </si>
  <si>
    <t>BIC230</t>
  </si>
  <si>
    <t>Penta 5000 luskaart</t>
  </si>
  <si>
    <t>BIC231</t>
  </si>
  <si>
    <t>Penta 5000/6000 netwerkkaart voor brandmeldcentrale</t>
  </si>
  <si>
    <t>BIC232</t>
  </si>
  <si>
    <t>Penta 5000/6000 2-relaiskaart</t>
  </si>
  <si>
    <t>BIC241</t>
  </si>
  <si>
    <t>Penta 5475 brandmeldcentrale 2-4 lus met geïntegreerd 1 zone bedieningspaneel ontruimingsalarm</t>
  </si>
  <si>
    <t>BIC252</t>
  </si>
  <si>
    <t>Penta 5000/6000 BMS interface (XP95 en Discovery protocol)</t>
  </si>
  <si>
    <t>BIC261</t>
  </si>
  <si>
    <t>Penta 5000/6000 periferiebus 10 ingangen kaart</t>
  </si>
  <si>
    <t>BIC263</t>
  </si>
  <si>
    <t>Penta 5000/6000 periferiebus 16 ingangen en 48 leduitgangen kaart</t>
  </si>
  <si>
    <t>BIC266</t>
  </si>
  <si>
    <t>Penta PENN module</t>
  </si>
  <si>
    <t>BIC268</t>
  </si>
  <si>
    <t>Penta 5000/6000 periferiebus 4-relaiskaart</t>
  </si>
  <si>
    <t>BIC283</t>
  </si>
  <si>
    <t>Penta 5000/6000 SMC ledpaneel rood geel groen 4HE</t>
  </si>
  <si>
    <t>BIC300</t>
  </si>
  <si>
    <t>Penta BD 6000 nevenbedienpaneel</t>
  </si>
  <si>
    <t>BIC310</t>
  </si>
  <si>
    <t>Penta kaart met 50 in- en uitgangen</t>
  </si>
  <si>
    <t>BIC325</t>
  </si>
  <si>
    <t>Penta Espa 4.4.4 interfacekaart</t>
  </si>
  <si>
    <t>BIC352</t>
  </si>
  <si>
    <t>Penta 1,5AV EN54-4 voeding 24VDC/1,5A 7Ah behuizing</t>
  </si>
  <si>
    <t>BIC353</t>
  </si>
  <si>
    <t>Penta 3AV EN54-4 voeding 24VDC/3A 18Ah behuizing</t>
  </si>
  <si>
    <t>BIC355</t>
  </si>
  <si>
    <t>Penta 5AV EN54-4 voeding 24VDC/5A 40Ah behuizing</t>
  </si>
  <si>
    <t>BIC375</t>
  </si>
  <si>
    <t>Penta 19" frame voor Penta 2L+</t>
  </si>
  <si>
    <t>BIC650</t>
  </si>
  <si>
    <t>Penta 5000/6000 luskaart (Core, Discovery, XP95)</t>
  </si>
  <si>
    <t>BIC690</t>
  </si>
  <si>
    <t>Penta 6419 brandmeldcentrale 2-4 lus 19 inch</t>
  </si>
  <si>
    <t>Penta 5000 SMC sprinklermeldcentrale</t>
  </si>
  <si>
    <t>BIM300</t>
  </si>
  <si>
    <t>XP95 S60 EExia safety barrier 1 kanaal</t>
  </si>
  <si>
    <t>BIM302</t>
  </si>
  <si>
    <t>XP95 protocol translator 1 channel</t>
  </si>
  <si>
    <t>BIM430</t>
  </si>
  <si>
    <t>Discovery handbrandmelder</t>
  </si>
  <si>
    <t>BIM519</t>
  </si>
  <si>
    <t>XP95 optische melder</t>
  </si>
  <si>
    <t>BIM520</t>
  </si>
  <si>
    <t>XP95 optische melder EExia</t>
  </si>
  <si>
    <t>BIM521</t>
  </si>
  <si>
    <t>Discovery optische melder</t>
  </si>
  <si>
    <t>BIM523</t>
  </si>
  <si>
    <t>Discovery multisensor (O/T) melder</t>
  </si>
  <si>
    <t>BIM540</t>
  </si>
  <si>
    <t>XP95 sokkel met isolator</t>
  </si>
  <si>
    <t>BIM542</t>
  </si>
  <si>
    <t>XP95/Discovery sokkel verwarmd</t>
  </si>
  <si>
    <t>BIM546</t>
  </si>
  <si>
    <t>XP95 sokkel EExia</t>
  </si>
  <si>
    <t>BIM548</t>
  </si>
  <si>
    <t>XP95 sokkel</t>
  </si>
  <si>
    <t>BIM555</t>
  </si>
  <si>
    <t>XP95 Xpertkaart (10 stuks)</t>
  </si>
  <si>
    <t>BIM560</t>
  </si>
  <si>
    <t>Labels t.b.v. adressen 01.001-02.126</t>
  </si>
  <si>
    <t>BIM561</t>
  </si>
  <si>
    <t>Labels t.b.v. adressen 03.001-04.126</t>
  </si>
  <si>
    <t>BIM562</t>
  </si>
  <si>
    <t>Labels t.b.v. adressen 05.001-06.126</t>
  </si>
  <si>
    <t>BIM563</t>
  </si>
  <si>
    <t>Labels t.b.v. adressen 07.001-08.126</t>
  </si>
  <si>
    <t>BIM564</t>
  </si>
  <si>
    <t>Labels t.b.v. adressen 09.001-10.126</t>
  </si>
  <si>
    <t>BIM565</t>
  </si>
  <si>
    <t>Labels t.b.v. adressen 11.001-14.126</t>
  </si>
  <si>
    <t>BIM566</t>
  </si>
  <si>
    <t>Labels t.b.v. adressen 15.001-20.126</t>
  </si>
  <si>
    <t>BIM567</t>
  </si>
  <si>
    <t>Labels t.b.v. adressen 21.001-30.126</t>
  </si>
  <si>
    <t>BIM568</t>
  </si>
  <si>
    <t>Labels t.b.v. adressen 31.001-40.126</t>
  </si>
  <si>
    <t>BIM569</t>
  </si>
  <si>
    <t>Labels t.b.v. adressen 41.001-50.126</t>
  </si>
  <si>
    <t>BIM570</t>
  </si>
  <si>
    <t>Labels t.b.v. adressen 51.001-70.126</t>
  </si>
  <si>
    <t>BIM593</t>
  </si>
  <si>
    <t>Discovery handbrandmelder rood IP 67</t>
  </si>
  <si>
    <t>BIM595</t>
  </si>
  <si>
    <t>XP95 handbrandmelder herstelbaar met ISO</t>
  </si>
  <si>
    <t>BIM601</t>
  </si>
  <si>
    <t>XP95 lineaire (beam) melder optisch</t>
  </si>
  <si>
    <t>BIM604</t>
  </si>
  <si>
    <t>XP95 output unit</t>
  </si>
  <si>
    <t>BIM605</t>
  </si>
  <si>
    <t>XP95 output unit DIN</t>
  </si>
  <si>
    <t>BIM610</t>
  </si>
  <si>
    <t>XP95 sirene wandmontage rood</t>
  </si>
  <si>
    <t>BIM615</t>
  </si>
  <si>
    <t>XP95 sirene sokkel</t>
  </si>
  <si>
    <t>BIM616</t>
  </si>
  <si>
    <t>XP95 deksel voor sokkel</t>
  </si>
  <si>
    <t>BIM620</t>
  </si>
  <si>
    <t>XP95 flitslicht voor op sokkel rood</t>
  </si>
  <si>
    <t>BIM625</t>
  </si>
  <si>
    <t>XP95 Sonos flitslicht rood IP 65</t>
  </si>
  <si>
    <t>BIM640</t>
  </si>
  <si>
    <t>XP95 sirene wand rood IP65</t>
  </si>
  <si>
    <t>BKM595.01</t>
  </si>
  <si>
    <t>Transparante kap handmelder herstelbaar</t>
  </si>
  <si>
    <t>BRT001</t>
  </si>
  <si>
    <t>Apollo doorvoerdoos</t>
  </si>
  <si>
    <t>BRT002</t>
  </si>
  <si>
    <t>Apollo doorvoerdoos IP 44</t>
  </si>
  <si>
    <t>BRT348</t>
  </si>
  <si>
    <t>Converter RS232 naar ethernet</t>
  </si>
  <si>
    <t>BRT390</t>
  </si>
  <si>
    <t>DIN-rail behuizing klein</t>
  </si>
  <si>
    <t>BRT485</t>
  </si>
  <si>
    <t>XP95 switch monitor unit mini DIN</t>
  </si>
  <si>
    <t>BRT491</t>
  </si>
  <si>
    <t>XP95 switch monitor unit</t>
  </si>
  <si>
    <t>BRT491D</t>
  </si>
  <si>
    <t>XP95 switch monitor unit DIN</t>
  </si>
  <si>
    <t>BRT494</t>
  </si>
  <si>
    <t>XP95 I/O-1 unit</t>
  </si>
  <si>
    <t>BRT540</t>
  </si>
  <si>
    <t>Plaat ter voorkoming luchtstroom door rookmelder</t>
  </si>
  <si>
    <t>BRT604</t>
  </si>
  <si>
    <t>Nevenindicator IP 44</t>
  </si>
  <si>
    <t>BRT607.1</t>
  </si>
  <si>
    <t>Nevenindicator opbouwrand</t>
  </si>
  <si>
    <t>BRT608.1</t>
  </si>
  <si>
    <t>Nevenindicator lens rood vierkant</t>
  </si>
  <si>
    <t>BRT609.1</t>
  </si>
  <si>
    <t>Nevenindicator Hertek logo lens rood vierkant</t>
  </si>
  <si>
    <t>BRT670</t>
  </si>
  <si>
    <t>Intelligent switch monitor</t>
  </si>
  <si>
    <t>BRT671</t>
  </si>
  <si>
    <t>Intelligent input/output unit</t>
  </si>
  <si>
    <t>BRT691</t>
  </si>
  <si>
    <t>Nevenindicator hertek logo lens transparant</t>
  </si>
  <si>
    <t>BRT695</t>
  </si>
  <si>
    <t>BRT802</t>
  </si>
  <si>
    <t>Accu 12V 7Ah</t>
  </si>
  <si>
    <t>BRT803</t>
  </si>
  <si>
    <t>Accu 12V 12Ah</t>
  </si>
  <si>
    <t>BRT804</t>
  </si>
  <si>
    <t>Accu 12V 17 (18) Ah</t>
  </si>
  <si>
    <t>BRT804N</t>
  </si>
  <si>
    <t>Accu 12V 18Ah</t>
  </si>
  <si>
    <t>Digitaal brandweerpaneel van Pneuman</t>
  </si>
  <si>
    <t>Brand Management systeem Hillsafety</t>
  </si>
  <si>
    <t>SP-4 (BMC-127)</t>
  </si>
  <si>
    <t>Code</t>
  </si>
  <si>
    <t>Omschrijving</t>
  </si>
  <si>
    <t>Aantal</t>
  </si>
  <si>
    <t>Norm</t>
  </si>
  <si>
    <t>XP95/Discovery sokkel met isolator</t>
  </si>
  <si>
    <t>XP95/Discovery sokkel</t>
  </si>
  <si>
    <t>XP95/Discovery sirene sokkel</t>
  </si>
  <si>
    <t>Sophia Kinderziekenhuis (BMC-121 SP, 122 Sb-Sh, 123SK-N/M/Z, 125 (sprinklermeldcentrale))</t>
  </si>
  <si>
    <t xml:space="preserve">Code </t>
  </si>
  <si>
    <t>aantal</t>
  </si>
  <si>
    <t>Kinder Psychologie (BMC-124)</t>
  </si>
  <si>
    <t>Handbrandmelder rood (Core, Discovery, XP95)</t>
  </si>
  <si>
    <t>Bloedbank (BMC-128)</t>
  </si>
  <si>
    <t>Artikelnummer</t>
  </si>
  <si>
    <t>Productnaam</t>
  </si>
  <si>
    <t>Aantal in objectpool</t>
  </si>
  <si>
    <t>Eenheid</t>
  </si>
  <si>
    <t xml:space="preserve">Moeilijkheidsgraad </t>
  </si>
  <si>
    <t>Normtijdgroepen</t>
  </si>
  <si>
    <t>Norm2</t>
  </si>
  <si>
    <t>min</t>
  </si>
  <si>
    <t>OND</t>
  </si>
  <si>
    <t>Penta 5000 bedienpaneel</t>
  </si>
  <si>
    <t>Penta 5000 netwerkkaart voor brandmeldcentrale</t>
  </si>
  <si>
    <t>Penta 5000 2 relaiskaart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</si>
</sst>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0" fontId="1" fillId="0" borderId="0" xfId="0" applyFont="1"/>
    <xf numFmtId="3" fontId="0" fillId="0" borderId="0" xfId="0" applyNumberFormat="1" applyAlignment="1">
      <alignment horizontal="left"/>
    </xf>
    <xf numFmtId="0" fontId="2" fillId="2" borderId="1" xfId="0" applyFont="1" applyFill="1" applyBorder="1"/>
    <xf numFmtId="0" fontId="2" fillId="2" borderId="2" xfId="0" applyFont="1" applyFill="1" applyBorder="1"/>
    <xf numFmtId="49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0" fillId="3" borderId="2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2" xfId="0" applyNumberFormat="1" applyBorder="1" applyAlignment="1">
      <alignment horizontal="left"/>
    </xf>
    <xf numFmtId="3" fontId="0" fillId="3" borderId="3" xfId="0" applyNumberForma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Standaard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" displayName="Table" ref="A3:D22" totalsRowShown="0">
  <autoFilter ref="A3:D22" xr:uid="{00000000-0009-0000-0100-000007000000}"/>
  <tableColumns count="4">
    <tableColumn id="1" xr3:uid="{00000000-0010-0000-0000-000001000000}" name="Code"/>
    <tableColumn id="2" xr3:uid="{00000000-0010-0000-0000-000002000000}" name="Omschrijving"/>
    <tableColumn id="3" xr3:uid="{00000000-0010-0000-0000-000003000000}" name="Aantal" dataDxfId="2"/>
    <tableColumn id="4" xr3:uid="{00000000-0010-0000-0000-000004000000}" name="Nor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e9" displayName="Table9" ref="A3:C85" totalsRowShown="0">
  <autoFilter ref="A3:C85" xr:uid="{00000000-0009-0000-0100-000008000000}"/>
  <tableColumns count="3">
    <tableColumn id="1" xr3:uid="{00000000-0010-0000-0100-000001000000}" name="Code "/>
    <tableColumn id="2" xr3:uid="{00000000-0010-0000-0100-000002000000}" name="Omschrijving"/>
    <tableColumn id="3" xr3:uid="{00000000-0010-0000-0100-000003000000}" name="aantal" dataDxfId="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6" displayName="Table6" ref="A3:C22" totalsRowShown="0">
  <autoFilter ref="A3:C22" xr:uid="{00000000-0009-0000-0100-000005000000}"/>
  <tableColumns count="3">
    <tableColumn id="1" xr3:uid="{00000000-0010-0000-0200-000001000000}" name="Code"/>
    <tableColumn id="2" xr3:uid="{00000000-0010-0000-0200-000002000000}" name="Omschrijving"/>
    <tableColumn id="3" xr3:uid="{00000000-0010-0000-0200-000003000000}" name="Aantal" dataDxfId="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5" displayName="Table5" ref="A3:H45" totalsRowShown="0">
  <autoFilter ref="A3:H45" xr:uid="{00000000-0009-0000-0100-000004000000}"/>
  <tableColumns count="8">
    <tableColumn id="1" xr3:uid="{00000000-0010-0000-0300-000001000000}" name="Artikelnummer"/>
    <tableColumn id="2" xr3:uid="{00000000-0010-0000-0300-000002000000}" name="Productnaam"/>
    <tableColumn id="3" xr3:uid="{00000000-0010-0000-0300-000003000000}" name="Aantal in objectpool"/>
    <tableColumn id="4" xr3:uid="{00000000-0010-0000-0300-000004000000}" name="Norm"/>
    <tableColumn id="5" xr3:uid="{00000000-0010-0000-0300-000005000000}" name="Eenheid"/>
    <tableColumn id="6" xr3:uid="{00000000-0010-0000-0300-000006000000}" name="Moeilijkheidsgraad "/>
    <tableColumn id="7" xr3:uid="{00000000-0010-0000-0300-000007000000}" name="Normtijdgroepen"/>
    <tableColumn id="8" xr3:uid="{00000000-0010-0000-0300-000008000000}" name="Norm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114"/>
  <sheetViews>
    <sheetView tabSelected="1" workbookViewId="0">
      <selection activeCell="B2" sqref="B2"/>
    </sheetView>
  </sheetViews>
  <sheetFormatPr defaultRowHeight="15"/>
  <cols>
    <col min="1" max="1" width="14.7109375" bestFit="1" customWidth="1"/>
    <col min="2" max="2" width="91.42578125" bestFit="1" customWidth="1"/>
    <col min="3" max="3" width="8.7109375" style="8" bestFit="1" customWidth="1"/>
    <col min="4" max="4" width="16.140625" style="8" bestFit="1" customWidth="1"/>
    <col min="5" max="6" width="7.85546875" style="8" bestFit="1" customWidth="1"/>
    <col min="7" max="7" width="11" bestFit="1" customWidth="1"/>
    <col min="8" max="8" width="17.140625" customWidth="1"/>
    <col min="10" max="10" width="91.42578125" bestFit="1" customWidth="1"/>
    <col min="11" max="11" width="4" bestFit="1" customWidth="1"/>
  </cols>
  <sheetData>
    <row r="3" spans="1:8">
      <c r="A3" s="5" t="s">
        <v>0</v>
      </c>
      <c r="B3" s="6" t="s">
        <v>1</v>
      </c>
      <c r="C3" s="15" t="s">
        <v>2</v>
      </c>
      <c r="D3" s="14" t="s">
        <v>3</v>
      </c>
      <c r="E3" s="16" t="s">
        <v>4</v>
      </c>
      <c r="F3" s="15" t="s">
        <v>5</v>
      </c>
      <c r="G3" s="15" t="s">
        <v>6</v>
      </c>
      <c r="H3" s="25"/>
    </row>
    <row r="4" spans="1:8">
      <c r="A4" t="s">
        <v>7</v>
      </c>
      <c r="B4" t="s">
        <v>8</v>
      </c>
      <c r="D4" s="8">
        <v>17</v>
      </c>
      <c r="G4" s="3">
        <f>SUM(C4:F4)</f>
        <v>17</v>
      </c>
    </row>
    <row r="5" spans="1:8">
      <c r="A5" t="s">
        <v>9</v>
      </c>
      <c r="B5" t="s">
        <v>10</v>
      </c>
      <c r="C5"/>
      <c r="E5"/>
      <c r="F5" s="8">
        <v>1</v>
      </c>
      <c r="G5" s="3">
        <f t="shared" ref="G5:G68" si="0">SUM(C5:F5)</f>
        <v>1</v>
      </c>
    </row>
    <row r="6" spans="1:8">
      <c r="A6" t="s">
        <v>11</v>
      </c>
      <c r="B6" t="s">
        <v>12</v>
      </c>
      <c r="D6" s="8">
        <v>4</v>
      </c>
      <c r="G6" s="3">
        <f t="shared" si="0"/>
        <v>4</v>
      </c>
    </row>
    <row r="7" spans="1:8">
      <c r="A7" t="s">
        <v>13</v>
      </c>
      <c r="B7" t="s">
        <v>14</v>
      </c>
      <c r="D7" s="8">
        <v>1</v>
      </c>
      <c r="G7" s="3">
        <f t="shared" si="0"/>
        <v>1</v>
      </c>
    </row>
    <row r="8" spans="1:8">
      <c r="A8" t="s">
        <v>15</v>
      </c>
      <c r="B8" t="s">
        <v>16</v>
      </c>
      <c r="D8" s="8">
        <v>4</v>
      </c>
      <c r="G8" s="3">
        <f t="shared" si="0"/>
        <v>4</v>
      </c>
    </row>
    <row r="9" spans="1:8">
      <c r="A9" t="s">
        <v>17</v>
      </c>
      <c r="B9" t="s">
        <v>18</v>
      </c>
      <c r="D9" s="8">
        <v>1</v>
      </c>
      <c r="G9" s="3">
        <f t="shared" si="0"/>
        <v>1</v>
      </c>
    </row>
    <row r="10" spans="1:8">
      <c r="A10" t="s">
        <v>19</v>
      </c>
      <c r="B10" t="s">
        <v>20</v>
      </c>
      <c r="D10" s="8">
        <v>105</v>
      </c>
      <c r="F10" s="8">
        <v>6</v>
      </c>
      <c r="G10" s="3">
        <f t="shared" si="0"/>
        <v>111</v>
      </c>
    </row>
    <row r="11" spans="1:8">
      <c r="A11" t="s">
        <v>21</v>
      </c>
      <c r="B11" t="s">
        <v>22</v>
      </c>
      <c r="D11" s="8">
        <v>103</v>
      </c>
      <c r="F11" s="8">
        <v>6</v>
      </c>
      <c r="G11" s="3">
        <f t="shared" si="0"/>
        <v>109</v>
      </c>
    </row>
    <row r="12" spans="1:8">
      <c r="A12" t="s">
        <v>23</v>
      </c>
      <c r="B12" t="s">
        <v>24</v>
      </c>
      <c r="D12" s="8">
        <v>108</v>
      </c>
      <c r="F12" s="8">
        <v>5</v>
      </c>
      <c r="G12" s="3">
        <f t="shared" si="0"/>
        <v>113</v>
      </c>
    </row>
    <row r="13" spans="1:8">
      <c r="A13" t="s">
        <v>25</v>
      </c>
      <c r="B13" t="s">
        <v>26</v>
      </c>
      <c r="D13" s="8">
        <v>49</v>
      </c>
      <c r="F13" s="8">
        <v>5</v>
      </c>
      <c r="G13" s="3">
        <f t="shared" si="0"/>
        <v>54</v>
      </c>
    </row>
    <row r="14" spans="1:8">
      <c r="A14" t="s">
        <v>27</v>
      </c>
      <c r="B14" t="s">
        <v>28</v>
      </c>
      <c r="D14" s="8">
        <v>58</v>
      </c>
      <c r="F14" s="8">
        <v>2</v>
      </c>
      <c r="G14" s="3">
        <f t="shared" si="0"/>
        <v>60</v>
      </c>
    </row>
    <row r="15" spans="1:8">
      <c r="A15" t="s">
        <v>29</v>
      </c>
      <c r="B15" t="s">
        <v>30</v>
      </c>
      <c r="D15" s="8">
        <v>1</v>
      </c>
      <c r="F15" s="8">
        <v>2</v>
      </c>
      <c r="G15" s="3">
        <f t="shared" si="0"/>
        <v>3</v>
      </c>
    </row>
    <row r="16" spans="1:8">
      <c r="A16" t="s">
        <v>31</v>
      </c>
      <c r="B16" t="s">
        <v>32</v>
      </c>
      <c r="D16" s="8">
        <v>14</v>
      </c>
      <c r="F16" s="8">
        <v>1</v>
      </c>
      <c r="G16" s="3">
        <f t="shared" si="0"/>
        <v>15</v>
      </c>
    </row>
    <row r="17" spans="1:7">
      <c r="A17" t="s">
        <v>33</v>
      </c>
      <c r="B17" t="s">
        <v>34</v>
      </c>
      <c r="C17"/>
      <c r="D17"/>
      <c r="F17" s="8">
        <v>1</v>
      </c>
      <c r="G17" s="3">
        <f t="shared" si="0"/>
        <v>1</v>
      </c>
    </row>
    <row r="18" spans="1:7">
      <c r="A18" t="s">
        <v>35</v>
      </c>
      <c r="B18" t="s">
        <v>36</v>
      </c>
      <c r="D18" s="8">
        <v>18</v>
      </c>
      <c r="G18" s="3">
        <f t="shared" si="0"/>
        <v>18</v>
      </c>
    </row>
    <row r="19" spans="1:7">
      <c r="A19" t="s">
        <v>37</v>
      </c>
      <c r="B19" t="s">
        <v>38</v>
      </c>
      <c r="D19" s="8">
        <v>10</v>
      </c>
      <c r="G19" s="3">
        <f t="shared" si="0"/>
        <v>10</v>
      </c>
    </row>
    <row r="20" spans="1:7">
      <c r="A20" t="s">
        <v>39</v>
      </c>
      <c r="B20" t="s">
        <v>40</v>
      </c>
      <c r="D20" s="8">
        <v>20</v>
      </c>
      <c r="G20" s="3">
        <f t="shared" si="0"/>
        <v>20</v>
      </c>
    </row>
    <row r="21" spans="1:7">
      <c r="A21" t="s">
        <v>41</v>
      </c>
      <c r="B21" t="s">
        <v>42</v>
      </c>
      <c r="D21" s="8">
        <v>10</v>
      </c>
      <c r="G21" s="3">
        <f t="shared" si="0"/>
        <v>10</v>
      </c>
    </row>
    <row r="22" spans="1:7">
      <c r="A22" t="s">
        <v>43</v>
      </c>
      <c r="B22" t="s">
        <v>44</v>
      </c>
      <c r="D22" s="8">
        <v>806</v>
      </c>
      <c r="F22" s="8">
        <v>30</v>
      </c>
      <c r="G22" s="3">
        <f t="shared" si="0"/>
        <v>836</v>
      </c>
    </row>
    <row r="23" spans="1:7">
      <c r="A23" t="s">
        <v>45</v>
      </c>
      <c r="B23" t="s">
        <v>46</v>
      </c>
      <c r="D23" s="8">
        <v>16</v>
      </c>
      <c r="G23" s="3">
        <f t="shared" si="0"/>
        <v>16</v>
      </c>
    </row>
    <row r="24" spans="1:7">
      <c r="A24" t="s">
        <v>47</v>
      </c>
      <c r="B24" t="s">
        <v>48</v>
      </c>
      <c r="D24" s="8">
        <v>1</v>
      </c>
      <c r="G24" s="3">
        <f t="shared" si="0"/>
        <v>1</v>
      </c>
    </row>
    <row r="25" spans="1:7">
      <c r="A25" t="s">
        <v>49</v>
      </c>
      <c r="B25" t="s">
        <v>50</v>
      </c>
      <c r="C25" s="11"/>
      <c r="D25" s="8">
        <v>6</v>
      </c>
      <c r="G25" s="3">
        <f t="shared" si="0"/>
        <v>6</v>
      </c>
    </row>
    <row r="26" spans="1:7">
      <c r="A26" t="s">
        <v>51</v>
      </c>
      <c r="B26" t="s">
        <v>52</v>
      </c>
      <c r="C26"/>
      <c r="F26" s="8">
        <v>1</v>
      </c>
      <c r="G26" s="3">
        <f t="shared" si="0"/>
        <v>1</v>
      </c>
    </row>
    <row r="27" spans="1:7">
      <c r="A27" t="s">
        <v>53</v>
      </c>
      <c r="B27" t="s">
        <v>54</v>
      </c>
      <c r="C27"/>
      <c r="D27"/>
      <c r="F27" s="8">
        <v>18</v>
      </c>
      <c r="G27" s="3">
        <f t="shared" si="0"/>
        <v>18</v>
      </c>
    </row>
    <row r="28" spans="1:7">
      <c r="A28" t="s">
        <v>55</v>
      </c>
      <c r="B28" t="s">
        <v>56</v>
      </c>
      <c r="C28"/>
      <c r="D28"/>
      <c r="F28" s="8">
        <v>1</v>
      </c>
      <c r="G28" s="3">
        <f t="shared" si="0"/>
        <v>1</v>
      </c>
    </row>
    <row r="29" spans="1:7">
      <c r="A29" t="s">
        <v>57</v>
      </c>
      <c r="B29" t="s">
        <v>58</v>
      </c>
      <c r="C29"/>
      <c r="D29"/>
      <c r="F29" s="8">
        <v>1</v>
      </c>
      <c r="G29" s="3">
        <f t="shared" si="0"/>
        <v>1</v>
      </c>
    </row>
    <row r="30" spans="1:7">
      <c r="A30" t="s">
        <v>59</v>
      </c>
      <c r="B30" t="s">
        <v>60</v>
      </c>
      <c r="C30" s="11"/>
      <c r="D30" s="8">
        <v>27</v>
      </c>
      <c r="E30" s="8">
        <v>2</v>
      </c>
      <c r="G30" s="3">
        <f t="shared" si="0"/>
        <v>29</v>
      </c>
    </row>
    <row r="31" spans="1:7">
      <c r="A31" s="7" t="s">
        <v>61</v>
      </c>
      <c r="B31" t="s">
        <v>62</v>
      </c>
      <c r="E31" s="8">
        <v>2</v>
      </c>
      <c r="G31" s="3">
        <f t="shared" si="0"/>
        <v>2</v>
      </c>
    </row>
    <row r="32" spans="1:7">
      <c r="A32" t="s">
        <v>63</v>
      </c>
      <c r="B32" t="s">
        <v>64</v>
      </c>
      <c r="C32" s="11"/>
      <c r="D32" s="8">
        <v>1</v>
      </c>
      <c r="G32" s="3">
        <f t="shared" si="0"/>
        <v>1</v>
      </c>
    </row>
    <row r="33" spans="1:7">
      <c r="A33" t="s">
        <v>65</v>
      </c>
      <c r="B33" t="s">
        <v>66</v>
      </c>
      <c r="C33" s="8">
        <v>1</v>
      </c>
      <c r="F33" s="8">
        <v>1</v>
      </c>
      <c r="G33" s="3">
        <f t="shared" si="0"/>
        <v>2</v>
      </c>
    </row>
    <row r="34" spans="1:7">
      <c r="A34" t="s">
        <v>67</v>
      </c>
      <c r="B34" t="s">
        <v>68</v>
      </c>
      <c r="C34"/>
      <c r="F34" s="8">
        <v>1</v>
      </c>
      <c r="G34" s="3">
        <f t="shared" si="0"/>
        <v>1</v>
      </c>
    </row>
    <row r="35" spans="1:7">
      <c r="A35" t="s">
        <v>69</v>
      </c>
      <c r="B35" t="s">
        <v>70</v>
      </c>
      <c r="C35" s="8">
        <v>4</v>
      </c>
      <c r="D35" s="8">
        <v>9</v>
      </c>
      <c r="E35" s="8">
        <v>1</v>
      </c>
      <c r="F35" s="8">
        <v>1</v>
      </c>
      <c r="G35" s="3">
        <f t="shared" si="0"/>
        <v>15</v>
      </c>
    </row>
    <row r="36" spans="1:7">
      <c r="A36" t="s">
        <v>71</v>
      </c>
      <c r="B36" t="s">
        <v>72</v>
      </c>
      <c r="E36" s="8">
        <v>1</v>
      </c>
      <c r="F36" s="8">
        <v>1</v>
      </c>
      <c r="G36" s="3">
        <f t="shared" si="0"/>
        <v>2</v>
      </c>
    </row>
    <row r="37" spans="1:7">
      <c r="A37" t="s">
        <v>73</v>
      </c>
      <c r="B37" t="s">
        <v>74</v>
      </c>
      <c r="C37"/>
      <c r="F37" s="8">
        <v>1</v>
      </c>
      <c r="G37" s="3">
        <f t="shared" si="0"/>
        <v>1</v>
      </c>
    </row>
    <row r="38" spans="1:7">
      <c r="A38" t="s">
        <v>75</v>
      </c>
      <c r="B38" t="s">
        <v>76</v>
      </c>
      <c r="D38" s="8">
        <v>2</v>
      </c>
      <c r="E38" s="8">
        <v>1</v>
      </c>
      <c r="G38" s="3">
        <f t="shared" si="0"/>
        <v>3</v>
      </c>
    </row>
    <row r="39" spans="1:7">
      <c r="A39" t="s">
        <v>77</v>
      </c>
      <c r="B39" t="s">
        <v>78</v>
      </c>
      <c r="D39" s="8">
        <v>2</v>
      </c>
      <c r="G39" s="3">
        <f t="shared" si="0"/>
        <v>2</v>
      </c>
    </row>
    <row r="40" spans="1:7">
      <c r="A40" t="s">
        <v>79</v>
      </c>
      <c r="B40" t="s">
        <v>80</v>
      </c>
      <c r="E40" s="8">
        <v>3</v>
      </c>
      <c r="G40" s="3">
        <f t="shared" si="0"/>
        <v>3</v>
      </c>
    </row>
    <row r="41" spans="1:7">
      <c r="A41" t="s">
        <v>81</v>
      </c>
      <c r="B41" t="s">
        <v>82</v>
      </c>
      <c r="E41" s="8">
        <v>1</v>
      </c>
      <c r="G41" s="3">
        <f t="shared" si="0"/>
        <v>1</v>
      </c>
    </row>
    <row r="42" spans="1:7">
      <c r="A42" t="s">
        <v>83</v>
      </c>
      <c r="B42" t="s">
        <v>84</v>
      </c>
      <c r="D42" s="8">
        <v>7</v>
      </c>
      <c r="G42" s="3">
        <f t="shared" si="0"/>
        <v>7</v>
      </c>
    </row>
    <row r="43" spans="1:7">
      <c r="A43" t="s">
        <v>85</v>
      </c>
      <c r="B43" t="s">
        <v>86</v>
      </c>
      <c r="D43" s="8">
        <v>4</v>
      </c>
      <c r="G43" s="3">
        <f t="shared" si="0"/>
        <v>4</v>
      </c>
    </row>
    <row r="44" spans="1:7">
      <c r="A44" t="s">
        <v>87</v>
      </c>
      <c r="B44" t="s">
        <v>88</v>
      </c>
      <c r="D44" s="8">
        <v>2</v>
      </c>
      <c r="G44" s="3">
        <f t="shared" si="0"/>
        <v>2</v>
      </c>
    </row>
    <row r="45" spans="1:7">
      <c r="A45" t="s">
        <v>89</v>
      </c>
      <c r="B45" t="s">
        <v>90</v>
      </c>
      <c r="D45" s="8">
        <v>7</v>
      </c>
      <c r="F45" s="8">
        <v>1</v>
      </c>
      <c r="G45" s="3">
        <f t="shared" si="0"/>
        <v>8</v>
      </c>
    </row>
    <row r="46" spans="1:7">
      <c r="A46" t="s">
        <v>91</v>
      </c>
      <c r="B46" t="s">
        <v>92</v>
      </c>
      <c r="D46" s="8">
        <v>1</v>
      </c>
      <c r="E46" s="8">
        <v>1</v>
      </c>
      <c r="G46" s="3">
        <f t="shared" si="0"/>
        <v>2</v>
      </c>
    </row>
    <row r="47" spans="1:7">
      <c r="A47" t="s">
        <v>93</v>
      </c>
      <c r="B47" t="s">
        <v>94</v>
      </c>
      <c r="D47" s="8">
        <v>35</v>
      </c>
      <c r="E47" s="8">
        <v>2</v>
      </c>
      <c r="F47" s="8">
        <v>2</v>
      </c>
      <c r="G47" s="3">
        <f t="shared" si="0"/>
        <v>39</v>
      </c>
    </row>
    <row r="48" spans="1:7">
      <c r="A48" t="s">
        <v>95</v>
      </c>
      <c r="B48" t="s">
        <v>96</v>
      </c>
      <c r="D48" s="8">
        <v>2</v>
      </c>
      <c r="F48" s="8">
        <v>1</v>
      </c>
      <c r="G48" s="3">
        <f t="shared" si="0"/>
        <v>3</v>
      </c>
    </row>
    <row r="49" spans="1:11">
      <c r="A49" t="s">
        <v>97</v>
      </c>
      <c r="B49" t="s">
        <v>98</v>
      </c>
      <c r="D49" s="8">
        <v>2</v>
      </c>
      <c r="G49" s="3">
        <f t="shared" si="0"/>
        <v>2</v>
      </c>
    </row>
    <row r="50" spans="1:11">
      <c r="A50" t="s">
        <v>99</v>
      </c>
      <c r="B50" t="s">
        <v>100</v>
      </c>
      <c r="C50" s="8">
        <v>1</v>
      </c>
      <c r="D50" s="8">
        <v>14</v>
      </c>
      <c r="G50" s="3">
        <f t="shared" si="0"/>
        <v>15</v>
      </c>
    </row>
    <row r="51" spans="1:11">
      <c r="A51" t="s">
        <v>101</v>
      </c>
      <c r="B51" t="s">
        <v>102</v>
      </c>
      <c r="C51" s="8">
        <v>16</v>
      </c>
      <c r="E51" s="8">
        <v>2</v>
      </c>
      <c r="G51" s="3">
        <f t="shared" si="0"/>
        <v>18</v>
      </c>
    </row>
    <row r="52" spans="1:11">
      <c r="A52" t="s">
        <v>103</v>
      </c>
      <c r="B52" t="s">
        <v>104</v>
      </c>
      <c r="C52" s="8">
        <v>4</v>
      </c>
      <c r="D52" s="8">
        <v>9</v>
      </c>
      <c r="G52" s="3">
        <f t="shared" si="0"/>
        <v>13</v>
      </c>
    </row>
    <row r="53" spans="1:11">
      <c r="A53" t="s">
        <v>103</v>
      </c>
      <c r="B53" t="s">
        <v>102</v>
      </c>
      <c r="D53" s="8">
        <v>36</v>
      </c>
      <c r="E53" s="8">
        <v>1</v>
      </c>
      <c r="G53" s="3">
        <f t="shared" si="0"/>
        <v>37</v>
      </c>
    </row>
    <row r="54" spans="1:11">
      <c r="A54" t="s">
        <v>103</v>
      </c>
      <c r="B54" t="s">
        <v>105</v>
      </c>
      <c r="D54" s="8">
        <v>1</v>
      </c>
      <c r="G54" s="3">
        <f t="shared" si="0"/>
        <v>1</v>
      </c>
    </row>
    <row r="55" spans="1:11">
      <c r="A55" t="s">
        <v>106</v>
      </c>
      <c r="B55" t="s">
        <v>107</v>
      </c>
      <c r="D55" s="8">
        <v>1</v>
      </c>
      <c r="G55" s="3">
        <f t="shared" si="0"/>
        <v>1</v>
      </c>
    </row>
    <row r="56" spans="1:11">
      <c r="A56" t="s">
        <v>108</v>
      </c>
      <c r="B56" t="s">
        <v>109</v>
      </c>
      <c r="D56" s="8">
        <v>1</v>
      </c>
      <c r="G56" s="3">
        <f t="shared" si="0"/>
        <v>1</v>
      </c>
    </row>
    <row r="57" spans="1:11">
      <c r="A57" t="s">
        <v>110</v>
      </c>
      <c r="B57" t="s">
        <v>111</v>
      </c>
      <c r="C57" s="8">
        <v>44</v>
      </c>
      <c r="E57" s="8">
        <v>14</v>
      </c>
      <c r="F57" s="8">
        <v>7</v>
      </c>
      <c r="G57" s="3">
        <f t="shared" si="0"/>
        <v>65</v>
      </c>
    </row>
    <row r="58" spans="1:11">
      <c r="A58" t="s">
        <v>112</v>
      </c>
      <c r="B58" t="s">
        <v>113</v>
      </c>
      <c r="C58" s="8">
        <v>604</v>
      </c>
      <c r="D58" s="8">
        <v>1376</v>
      </c>
      <c r="F58" s="8">
        <v>127</v>
      </c>
      <c r="G58" s="3">
        <f t="shared" si="0"/>
        <v>2107</v>
      </c>
    </row>
    <row r="59" spans="1:11">
      <c r="A59" t="s">
        <v>114</v>
      </c>
      <c r="B59" t="s">
        <v>115</v>
      </c>
      <c r="D59" s="8">
        <v>1</v>
      </c>
      <c r="G59" s="3">
        <f t="shared" si="0"/>
        <v>1</v>
      </c>
    </row>
    <row r="60" spans="1:11">
      <c r="A60" s="7" t="s">
        <v>116</v>
      </c>
      <c r="B60" t="s">
        <v>117</v>
      </c>
      <c r="E60" s="8">
        <v>158</v>
      </c>
      <c r="F60" s="8">
        <v>1</v>
      </c>
      <c r="G60" s="3">
        <f t="shared" si="0"/>
        <v>159</v>
      </c>
      <c r="K60" s="7"/>
    </row>
    <row r="61" spans="1:11">
      <c r="A61" t="s">
        <v>118</v>
      </c>
      <c r="B61" t="s">
        <v>119</v>
      </c>
      <c r="C61" s="8">
        <v>29</v>
      </c>
      <c r="D61" s="8">
        <v>81</v>
      </c>
      <c r="E61" s="8">
        <v>6</v>
      </c>
      <c r="F61" s="8">
        <v>2</v>
      </c>
      <c r="G61" s="3">
        <f t="shared" si="0"/>
        <v>118</v>
      </c>
      <c r="K61" s="7"/>
    </row>
    <row r="62" spans="1:11">
      <c r="A62" t="s">
        <v>120</v>
      </c>
      <c r="B62" t="s">
        <v>121</v>
      </c>
      <c r="C62" s="8">
        <v>63</v>
      </c>
      <c r="D62" s="8">
        <v>2144</v>
      </c>
      <c r="F62" s="8">
        <v>74</v>
      </c>
      <c r="G62" s="3">
        <f t="shared" si="0"/>
        <v>2281</v>
      </c>
    </row>
    <row r="63" spans="1:11">
      <c r="A63" t="s">
        <v>122</v>
      </c>
      <c r="B63" t="s">
        <v>123</v>
      </c>
      <c r="C63"/>
      <c r="F63" s="8">
        <v>1</v>
      </c>
      <c r="G63" s="3">
        <f t="shared" si="0"/>
        <v>1</v>
      </c>
    </row>
    <row r="64" spans="1:11">
      <c r="A64" t="s">
        <v>124</v>
      </c>
      <c r="B64" t="s">
        <v>125</v>
      </c>
      <c r="D64" s="8">
        <v>1</v>
      </c>
      <c r="G64" s="3">
        <f t="shared" si="0"/>
        <v>1</v>
      </c>
    </row>
    <row r="65" spans="1:7">
      <c r="A65" t="s">
        <v>126</v>
      </c>
      <c r="B65" t="s">
        <v>127</v>
      </c>
      <c r="C65" s="8">
        <v>2</v>
      </c>
      <c r="D65" s="8">
        <v>31</v>
      </c>
      <c r="G65" s="3">
        <f t="shared" si="0"/>
        <v>33</v>
      </c>
    </row>
    <row r="66" spans="1:7">
      <c r="A66" t="s">
        <v>128</v>
      </c>
      <c r="B66" t="s">
        <v>129</v>
      </c>
      <c r="D66" s="8">
        <v>11</v>
      </c>
      <c r="G66" s="3">
        <f t="shared" si="0"/>
        <v>11</v>
      </c>
    </row>
    <row r="67" spans="1:7">
      <c r="A67" t="s">
        <v>130</v>
      </c>
      <c r="B67" t="s">
        <v>131</v>
      </c>
      <c r="C67" s="8">
        <v>1</v>
      </c>
      <c r="D67" s="8">
        <v>1</v>
      </c>
      <c r="G67" s="3">
        <f t="shared" si="0"/>
        <v>2</v>
      </c>
    </row>
    <row r="68" spans="1:7">
      <c r="A68" t="s">
        <v>132</v>
      </c>
      <c r="B68" t="s">
        <v>133</v>
      </c>
      <c r="D68" s="8">
        <v>1</v>
      </c>
      <c r="G68" s="3">
        <f t="shared" si="0"/>
        <v>1</v>
      </c>
    </row>
    <row r="69" spans="1:7">
      <c r="A69" t="s">
        <v>134</v>
      </c>
      <c r="B69" t="s">
        <v>135</v>
      </c>
      <c r="D69" s="8">
        <v>1</v>
      </c>
      <c r="G69" s="3">
        <f t="shared" ref="G69:G110" si="1">SUM(C69:F69)</f>
        <v>1</v>
      </c>
    </row>
    <row r="70" spans="1:7">
      <c r="A70" t="s">
        <v>136</v>
      </c>
      <c r="B70" t="s">
        <v>137</v>
      </c>
      <c r="D70" s="8">
        <v>1</v>
      </c>
      <c r="G70" s="3">
        <f t="shared" si="1"/>
        <v>1</v>
      </c>
    </row>
    <row r="71" spans="1:7">
      <c r="A71" t="s">
        <v>138</v>
      </c>
      <c r="B71" t="s">
        <v>139</v>
      </c>
      <c r="D71" s="8">
        <v>1</v>
      </c>
      <c r="G71" s="3">
        <f t="shared" si="1"/>
        <v>1</v>
      </c>
    </row>
    <row r="72" spans="1:7">
      <c r="A72" t="s">
        <v>140</v>
      </c>
      <c r="B72" t="s">
        <v>141</v>
      </c>
      <c r="D72" s="8">
        <v>1</v>
      </c>
      <c r="G72" s="3">
        <f t="shared" si="1"/>
        <v>1</v>
      </c>
    </row>
    <row r="73" spans="1:7">
      <c r="A73" t="s">
        <v>142</v>
      </c>
      <c r="B73" t="s">
        <v>143</v>
      </c>
      <c r="D73" s="8">
        <v>1</v>
      </c>
      <c r="G73" s="3">
        <f t="shared" si="1"/>
        <v>1</v>
      </c>
    </row>
    <row r="74" spans="1:7">
      <c r="A74" t="s">
        <v>144</v>
      </c>
      <c r="B74" t="s">
        <v>145</v>
      </c>
      <c r="D74" s="8">
        <v>1</v>
      </c>
      <c r="G74" s="3">
        <f t="shared" si="1"/>
        <v>1</v>
      </c>
    </row>
    <row r="75" spans="1:7">
      <c r="A75" t="s">
        <v>146</v>
      </c>
      <c r="B75" t="s">
        <v>147</v>
      </c>
      <c r="D75" s="8">
        <v>1</v>
      </c>
      <c r="G75" s="3">
        <f t="shared" si="1"/>
        <v>1</v>
      </c>
    </row>
    <row r="76" spans="1:7">
      <c r="A76" t="s">
        <v>148</v>
      </c>
      <c r="B76" t="s">
        <v>149</v>
      </c>
      <c r="C76"/>
      <c r="F76" s="8">
        <v>1</v>
      </c>
      <c r="G76" s="3">
        <f t="shared" si="1"/>
        <v>1</v>
      </c>
    </row>
    <row r="77" spans="1:7">
      <c r="A77" t="s">
        <v>150</v>
      </c>
      <c r="B77" t="s">
        <v>151</v>
      </c>
      <c r="D77" s="8">
        <v>1</v>
      </c>
      <c r="G77" s="3">
        <f t="shared" si="1"/>
        <v>1</v>
      </c>
    </row>
    <row r="78" spans="1:7">
      <c r="A78" t="s">
        <v>152</v>
      </c>
      <c r="B78" t="s">
        <v>153</v>
      </c>
      <c r="D78" s="8">
        <v>5</v>
      </c>
      <c r="G78" s="3">
        <f t="shared" si="1"/>
        <v>5</v>
      </c>
    </row>
    <row r="79" spans="1:7">
      <c r="A79" t="s">
        <v>154</v>
      </c>
      <c r="B79" t="s">
        <v>155</v>
      </c>
      <c r="D79" s="8">
        <v>109</v>
      </c>
      <c r="G79" s="3">
        <f t="shared" si="1"/>
        <v>109</v>
      </c>
    </row>
    <row r="80" spans="1:7">
      <c r="A80" t="s">
        <v>156</v>
      </c>
      <c r="B80" t="s">
        <v>157</v>
      </c>
      <c r="D80" s="8">
        <v>1</v>
      </c>
      <c r="G80" s="3">
        <f t="shared" si="1"/>
        <v>1</v>
      </c>
    </row>
    <row r="81" spans="1:11">
      <c r="A81" t="s">
        <v>158</v>
      </c>
      <c r="B81" t="s">
        <v>159</v>
      </c>
      <c r="C81" s="8">
        <v>83</v>
      </c>
      <c r="D81" s="8">
        <v>255</v>
      </c>
      <c r="F81" s="8">
        <v>12</v>
      </c>
      <c r="G81" s="3">
        <f t="shared" si="1"/>
        <v>350</v>
      </c>
    </row>
    <row r="82" spans="1:11">
      <c r="A82" t="s">
        <v>160</v>
      </c>
      <c r="B82" t="s">
        <v>161</v>
      </c>
      <c r="D82" s="8">
        <v>20</v>
      </c>
      <c r="F82" s="8">
        <v>2</v>
      </c>
      <c r="G82" s="3">
        <f t="shared" si="1"/>
        <v>22</v>
      </c>
    </row>
    <row r="83" spans="1:11">
      <c r="A83" t="s">
        <v>162</v>
      </c>
      <c r="B83" t="s">
        <v>163</v>
      </c>
      <c r="D83" s="8">
        <v>9</v>
      </c>
      <c r="G83" s="3">
        <f t="shared" si="1"/>
        <v>9</v>
      </c>
    </row>
    <row r="84" spans="1:11">
      <c r="A84" t="s">
        <v>164</v>
      </c>
      <c r="B84" t="s">
        <v>165</v>
      </c>
      <c r="C84" s="8">
        <v>48</v>
      </c>
      <c r="D84" s="8">
        <v>1</v>
      </c>
      <c r="F84" s="8">
        <v>57</v>
      </c>
      <c r="G84" s="3">
        <f t="shared" si="1"/>
        <v>106</v>
      </c>
    </row>
    <row r="85" spans="1:11">
      <c r="A85" t="s">
        <v>166</v>
      </c>
      <c r="B85" t="s">
        <v>167</v>
      </c>
      <c r="D85" s="8">
        <v>3</v>
      </c>
      <c r="G85" s="3">
        <f t="shared" si="1"/>
        <v>3</v>
      </c>
    </row>
    <row r="86" spans="1:11">
      <c r="A86" t="s">
        <v>168</v>
      </c>
      <c r="B86" t="s">
        <v>169</v>
      </c>
      <c r="C86" s="8">
        <v>5</v>
      </c>
      <c r="E86" s="8">
        <v>1</v>
      </c>
      <c r="G86" s="3">
        <f t="shared" si="1"/>
        <v>6</v>
      </c>
    </row>
    <row r="87" spans="1:11">
      <c r="A87" t="s">
        <v>170</v>
      </c>
      <c r="B87" t="s">
        <v>171</v>
      </c>
      <c r="D87" s="8">
        <v>8</v>
      </c>
      <c r="F87" s="8">
        <v>1</v>
      </c>
      <c r="G87" s="3">
        <f t="shared" si="1"/>
        <v>9</v>
      </c>
    </row>
    <row r="88" spans="1:11">
      <c r="A88" t="s">
        <v>172</v>
      </c>
      <c r="B88" t="s">
        <v>173</v>
      </c>
      <c r="E88" s="8">
        <v>1</v>
      </c>
      <c r="G88" s="3">
        <f t="shared" si="1"/>
        <v>1</v>
      </c>
    </row>
    <row r="89" spans="1:11">
      <c r="A89" t="s">
        <v>174</v>
      </c>
      <c r="B89" t="s">
        <v>175</v>
      </c>
      <c r="D89" s="8">
        <v>90</v>
      </c>
      <c r="G89" s="3">
        <f t="shared" si="1"/>
        <v>90</v>
      </c>
    </row>
    <row r="90" spans="1:11">
      <c r="A90" t="s">
        <v>176</v>
      </c>
      <c r="B90" t="s">
        <v>177</v>
      </c>
      <c r="D90" s="8">
        <v>241</v>
      </c>
      <c r="G90" s="3">
        <f t="shared" si="1"/>
        <v>241</v>
      </c>
    </row>
    <row r="91" spans="1:11">
      <c r="A91" t="s">
        <v>178</v>
      </c>
      <c r="B91" t="s">
        <v>179</v>
      </c>
      <c r="C91"/>
      <c r="F91" s="8">
        <v>1</v>
      </c>
      <c r="G91" s="3">
        <f t="shared" si="1"/>
        <v>1</v>
      </c>
    </row>
    <row r="92" spans="1:11">
      <c r="A92" t="s">
        <v>180</v>
      </c>
      <c r="B92" t="s">
        <v>181</v>
      </c>
      <c r="D92" s="8">
        <v>2</v>
      </c>
      <c r="G92" s="3">
        <f t="shared" si="1"/>
        <v>2</v>
      </c>
    </row>
    <row r="93" spans="1:11">
      <c r="A93" t="s">
        <v>182</v>
      </c>
      <c r="B93" t="s">
        <v>183</v>
      </c>
      <c r="D93" s="8">
        <v>3</v>
      </c>
      <c r="G93" s="3">
        <f t="shared" si="1"/>
        <v>3</v>
      </c>
    </row>
    <row r="94" spans="1:11">
      <c r="A94" t="s">
        <v>184</v>
      </c>
      <c r="B94" t="s">
        <v>185</v>
      </c>
      <c r="D94" s="8">
        <v>55</v>
      </c>
      <c r="G94" s="3">
        <f t="shared" si="1"/>
        <v>55</v>
      </c>
    </row>
    <row r="95" spans="1:11">
      <c r="A95" t="s">
        <v>186</v>
      </c>
      <c r="B95" t="s">
        <v>187</v>
      </c>
      <c r="C95" s="8">
        <v>7</v>
      </c>
      <c r="D95" s="8">
        <v>72</v>
      </c>
      <c r="F95" s="8">
        <v>2</v>
      </c>
      <c r="G95" s="3">
        <f t="shared" si="1"/>
        <v>81</v>
      </c>
      <c r="K95" s="7"/>
    </row>
    <row r="96" spans="1:11">
      <c r="A96" t="s">
        <v>188</v>
      </c>
      <c r="B96" t="s">
        <v>189</v>
      </c>
      <c r="C96" s="8">
        <v>7</v>
      </c>
      <c r="D96" s="8">
        <v>24</v>
      </c>
      <c r="F96" s="8">
        <v>2</v>
      </c>
      <c r="G96" s="3">
        <f t="shared" si="1"/>
        <v>33</v>
      </c>
    </row>
    <row r="97" spans="1:7">
      <c r="A97" t="s">
        <v>190</v>
      </c>
      <c r="B97" t="s">
        <v>191</v>
      </c>
      <c r="D97" s="8">
        <v>13</v>
      </c>
      <c r="G97" s="3">
        <f t="shared" si="1"/>
        <v>13</v>
      </c>
    </row>
    <row r="98" spans="1:7">
      <c r="A98" t="s">
        <v>192</v>
      </c>
      <c r="B98" t="s">
        <v>193</v>
      </c>
      <c r="C98"/>
      <c r="F98" s="8">
        <v>1</v>
      </c>
      <c r="G98" s="3">
        <f t="shared" si="1"/>
        <v>1</v>
      </c>
    </row>
    <row r="99" spans="1:7">
      <c r="A99" t="s">
        <v>194</v>
      </c>
      <c r="B99" t="s">
        <v>195</v>
      </c>
      <c r="D99" s="8">
        <v>46</v>
      </c>
      <c r="F99" s="8">
        <v>1</v>
      </c>
      <c r="G99" s="3">
        <f t="shared" si="1"/>
        <v>47</v>
      </c>
    </row>
    <row r="100" spans="1:7">
      <c r="A100" t="s">
        <v>196</v>
      </c>
      <c r="B100" t="s">
        <v>197</v>
      </c>
      <c r="D100" s="8">
        <v>1604</v>
      </c>
      <c r="G100" s="3">
        <f t="shared" si="1"/>
        <v>1604</v>
      </c>
    </row>
    <row r="101" spans="1:7">
      <c r="A101" t="s">
        <v>198</v>
      </c>
      <c r="B101" t="s">
        <v>199</v>
      </c>
      <c r="D101" s="8">
        <v>1604</v>
      </c>
      <c r="G101" s="3">
        <f t="shared" si="1"/>
        <v>1604</v>
      </c>
    </row>
    <row r="102" spans="1:7">
      <c r="A102" t="s">
        <v>200</v>
      </c>
      <c r="B102" t="s">
        <v>201</v>
      </c>
      <c r="D102" s="8">
        <v>2</v>
      </c>
      <c r="G102" s="3">
        <f t="shared" si="1"/>
        <v>2</v>
      </c>
    </row>
    <row r="103" spans="1:7">
      <c r="A103" t="s">
        <v>202</v>
      </c>
      <c r="B103" t="s">
        <v>203</v>
      </c>
      <c r="E103" s="8">
        <v>2</v>
      </c>
      <c r="G103" s="3">
        <f t="shared" si="1"/>
        <v>2</v>
      </c>
    </row>
    <row r="104" spans="1:7">
      <c r="A104" t="s">
        <v>204</v>
      </c>
      <c r="B104" t="s">
        <v>205</v>
      </c>
      <c r="E104" s="8">
        <v>34</v>
      </c>
      <c r="G104" s="3">
        <f t="shared" si="1"/>
        <v>34</v>
      </c>
    </row>
    <row r="105" spans="1:7">
      <c r="A105" t="s">
        <v>206</v>
      </c>
      <c r="B105" t="s">
        <v>207</v>
      </c>
      <c r="C105" s="8">
        <v>67</v>
      </c>
      <c r="F105" s="8">
        <v>87</v>
      </c>
      <c r="G105" s="3">
        <f t="shared" si="1"/>
        <v>154</v>
      </c>
    </row>
    <row r="106" spans="1:7">
      <c r="A106" t="s">
        <v>208</v>
      </c>
      <c r="B106" t="s">
        <v>197</v>
      </c>
      <c r="C106" s="8">
        <v>67</v>
      </c>
      <c r="F106" s="8">
        <v>87</v>
      </c>
      <c r="G106" s="3">
        <f t="shared" si="1"/>
        <v>154</v>
      </c>
    </row>
    <row r="107" spans="1:7">
      <c r="A107" t="s">
        <v>209</v>
      </c>
      <c r="B107" t="s">
        <v>210</v>
      </c>
      <c r="D107" s="8">
        <v>72</v>
      </c>
      <c r="F107" s="8">
        <v>4</v>
      </c>
      <c r="G107" s="3">
        <f t="shared" si="1"/>
        <v>76</v>
      </c>
    </row>
    <row r="108" spans="1:7">
      <c r="A108" t="s">
        <v>211</v>
      </c>
      <c r="B108" t="s">
        <v>212</v>
      </c>
      <c r="D108" s="8">
        <v>2</v>
      </c>
      <c r="G108" s="3">
        <f t="shared" si="1"/>
        <v>2</v>
      </c>
    </row>
    <row r="109" spans="1:7">
      <c r="A109" t="s">
        <v>213</v>
      </c>
      <c r="B109" t="s">
        <v>214</v>
      </c>
      <c r="C109" s="8">
        <v>8</v>
      </c>
      <c r="D109" s="8">
        <v>35</v>
      </c>
      <c r="F109" s="8">
        <v>4</v>
      </c>
      <c r="G109" s="3">
        <f t="shared" si="1"/>
        <v>47</v>
      </c>
    </row>
    <row r="110" spans="1:7">
      <c r="A110" t="s">
        <v>215</v>
      </c>
      <c r="B110" t="s">
        <v>216</v>
      </c>
      <c r="E110" s="8">
        <v>2</v>
      </c>
      <c r="G110" s="3">
        <f t="shared" si="1"/>
        <v>2</v>
      </c>
    </row>
    <row r="111" spans="1:7">
      <c r="B111" s="7" t="str">
        <f>Algemeen!B3</f>
        <v>Digitaal brandweerpaneel van Pneuman</v>
      </c>
      <c r="G111" s="3">
        <v>1</v>
      </c>
    </row>
    <row r="112" spans="1:7">
      <c r="B112" s="7" t="str">
        <f>Algemeen!B4</f>
        <v>Brand Management systeem Hillsafety</v>
      </c>
      <c r="G112" s="3">
        <v>1</v>
      </c>
    </row>
    <row r="113" spans="1:6" ht="15.75" thickBot="1"/>
    <row r="114" spans="1:6" ht="15.75" thickTop="1">
      <c r="A114" s="17"/>
      <c r="B114" s="17"/>
      <c r="C114" s="18">
        <f>SUM(C4:C110)</f>
        <v>1061</v>
      </c>
      <c r="D114" s="18">
        <f>SUM(D4:D110)</f>
        <v>9446</v>
      </c>
      <c r="E114" s="18">
        <f>SUM(E4:E110)</f>
        <v>235</v>
      </c>
      <c r="F114" s="18">
        <f>SUM(F4:F110)</f>
        <v>563</v>
      </c>
    </row>
  </sheetData>
  <autoFilter ref="A3:G3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4"/>
  <sheetViews>
    <sheetView workbookViewId="0">
      <selection activeCell="B4" sqref="B4"/>
    </sheetView>
  </sheetViews>
  <sheetFormatPr defaultRowHeight="15"/>
  <cols>
    <col min="2" max="2" width="37.28515625" bestFit="1" customWidth="1"/>
  </cols>
  <sheetData>
    <row r="3" spans="1:3">
      <c r="A3" s="19"/>
      <c r="B3" s="20" t="s">
        <v>217</v>
      </c>
      <c r="C3" s="23">
        <v>1</v>
      </c>
    </row>
    <row r="4" spans="1:3">
      <c r="A4" s="21"/>
      <c r="B4" s="22" t="s">
        <v>218</v>
      </c>
      <c r="C4" s="2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D3" sqref="A3:D3"/>
    </sheetView>
  </sheetViews>
  <sheetFormatPr defaultRowHeight="15"/>
  <cols>
    <col min="1" max="1" width="17" style="1" bestFit="1" customWidth="1"/>
    <col min="2" max="2" width="44.85546875" style="1" bestFit="1" customWidth="1"/>
    <col min="3" max="3" width="21.42578125" style="12" bestFit="1" customWidth="1"/>
    <col min="4" max="4" width="9.140625" style="2"/>
  </cols>
  <sheetData>
    <row r="1" spans="1:4">
      <c r="A1" s="3" t="s">
        <v>219</v>
      </c>
    </row>
    <row r="3" spans="1:4">
      <c r="A3" t="s">
        <v>220</v>
      </c>
      <c r="B3" t="s">
        <v>221</v>
      </c>
      <c r="C3" s="13" t="s">
        <v>222</v>
      </c>
      <c r="D3" t="s">
        <v>223</v>
      </c>
    </row>
    <row r="4" spans="1:4">
      <c r="A4" s="1" t="s">
        <v>65</v>
      </c>
      <c r="B4" s="1" t="s">
        <v>66</v>
      </c>
      <c r="C4" s="12">
        <v>1</v>
      </c>
      <c r="D4" s="2">
        <v>10</v>
      </c>
    </row>
    <row r="5" spans="1:4">
      <c r="A5" s="1" t="s">
        <v>69</v>
      </c>
      <c r="B5" s="1" t="s">
        <v>70</v>
      </c>
      <c r="C5" s="12">
        <v>4</v>
      </c>
      <c r="D5" s="2">
        <v>5</v>
      </c>
    </row>
    <row r="6" spans="1:4">
      <c r="A6" s="1" t="s">
        <v>99</v>
      </c>
      <c r="B6" s="1" t="s">
        <v>100</v>
      </c>
      <c r="C6" s="12">
        <v>1</v>
      </c>
    </row>
    <row r="7" spans="1:4">
      <c r="A7" s="1" t="s">
        <v>101</v>
      </c>
      <c r="B7" s="1" t="s">
        <v>102</v>
      </c>
      <c r="C7" s="12">
        <v>16</v>
      </c>
    </row>
    <row r="8" spans="1:4">
      <c r="A8" s="1" t="s">
        <v>103</v>
      </c>
      <c r="B8" s="1" t="s">
        <v>104</v>
      </c>
      <c r="C8" s="12">
        <v>4</v>
      </c>
      <c r="D8" s="2">
        <v>110</v>
      </c>
    </row>
    <row r="9" spans="1:4">
      <c r="A9" s="1" t="s">
        <v>110</v>
      </c>
      <c r="B9" s="1" t="s">
        <v>111</v>
      </c>
      <c r="C9" s="12">
        <v>44</v>
      </c>
      <c r="D9" s="2">
        <v>1.25</v>
      </c>
    </row>
    <row r="10" spans="1:4">
      <c r="A10" s="1" t="s">
        <v>112</v>
      </c>
      <c r="B10" s="1" t="s">
        <v>113</v>
      </c>
      <c r="C10" s="12">
        <v>604</v>
      </c>
      <c r="D10" s="2">
        <v>1.25</v>
      </c>
    </row>
    <row r="11" spans="1:4">
      <c r="A11" s="1" t="s">
        <v>118</v>
      </c>
      <c r="B11" s="1" t="s">
        <v>119</v>
      </c>
      <c r="C11" s="12">
        <v>29</v>
      </c>
      <c r="D11" s="2">
        <v>2</v>
      </c>
    </row>
    <row r="12" spans="1:4">
      <c r="A12" s="1" t="s">
        <v>120</v>
      </c>
      <c r="B12" s="1" t="s">
        <v>224</v>
      </c>
      <c r="C12" s="12">
        <v>63</v>
      </c>
    </row>
    <row r="13" spans="1:4">
      <c r="A13" s="1" t="s">
        <v>126</v>
      </c>
      <c r="B13" s="1" t="s">
        <v>225</v>
      </c>
      <c r="C13" s="12">
        <v>2</v>
      </c>
    </row>
    <row r="14" spans="1:4">
      <c r="A14" s="1" t="s">
        <v>130</v>
      </c>
      <c r="B14" s="1" t="s">
        <v>131</v>
      </c>
      <c r="C14" s="12">
        <v>1</v>
      </c>
    </row>
    <row r="15" spans="1:4">
      <c r="A15" s="1" t="s">
        <v>158</v>
      </c>
      <c r="B15" s="1" t="s">
        <v>159</v>
      </c>
      <c r="C15" s="12">
        <v>83</v>
      </c>
      <c r="D15" s="2">
        <v>1.5</v>
      </c>
    </row>
    <row r="16" spans="1:4">
      <c r="A16" s="1" t="s">
        <v>164</v>
      </c>
      <c r="B16" s="1" t="s">
        <v>226</v>
      </c>
      <c r="C16" s="12">
        <v>48</v>
      </c>
      <c r="D16" s="2">
        <v>1</v>
      </c>
    </row>
    <row r="17" spans="1:4">
      <c r="A17" s="1" t="s">
        <v>168</v>
      </c>
      <c r="B17" s="1" t="s">
        <v>169</v>
      </c>
      <c r="C17" s="12">
        <v>5</v>
      </c>
      <c r="D17" s="2">
        <v>1</v>
      </c>
    </row>
    <row r="18" spans="1:4">
      <c r="A18" s="1" t="s">
        <v>186</v>
      </c>
      <c r="B18" s="1" t="s">
        <v>187</v>
      </c>
      <c r="C18" s="12">
        <v>7</v>
      </c>
      <c r="D18" s="2">
        <v>1.5</v>
      </c>
    </row>
    <row r="19" spans="1:4">
      <c r="A19" s="1" t="s">
        <v>188</v>
      </c>
      <c r="B19" s="1" t="s">
        <v>189</v>
      </c>
      <c r="C19" s="12">
        <v>7</v>
      </c>
      <c r="D19" s="2">
        <v>1.5</v>
      </c>
    </row>
    <row r="20" spans="1:4">
      <c r="A20" s="1" t="s">
        <v>206</v>
      </c>
      <c r="B20" s="1" t="s">
        <v>207</v>
      </c>
      <c r="C20" s="12">
        <v>67</v>
      </c>
      <c r="D20" s="2">
        <v>0.75</v>
      </c>
    </row>
    <row r="21" spans="1:4">
      <c r="A21" s="1" t="s">
        <v>208</v>
      </c>
      <c r="B21" s="1" t="s">
        <v>197</v>
      </c>
      <c r="C21" s="12">
        <v>67</v>
      </c>
    </row>
    <row r="22" spans="1:4">
      <c r="A22" s="1" t="s">
        <v>213</v>
      </c>
      <c r="B22" s="1" t="s">
        <v>214</v>
      </c>
      <c r="C22" s="12">
        <v>8</v>
      </c>
      <c r="D22" s="2">
        <v>1.5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3"/>
  <sheetViews>
    <sheetView workbookViewId="0">
      <selection activeCell="A84" sqref="A84:C85"/>
    </sheetView>
  </sheetViews>
  <sheetFormatPr defaultRowHeight="15"/>
  <cols>
    <col min="1" max="1" width="17" style="1" bestFit="1" customWidth="1"/>
    <col min="2" max="2" width="55.42578125" style="1" bestFit="1" customWidth="1"/>
    <col min="3" max="3" width="21.42578125" style="9" bestFit="1" customWidth="1"/>
  </cols>
  <sheetData>
    <row r="1" spans="1:3">
      <c r="A1" s="3" t="s">
        <v>227</v>
      </c>
    </row>
    <row r="3" spans="1:3">
      <c r="A3" t="s">
        <v>228</v>
      </c>
      <c r="B3" t="s">
        <v>221</v>
      </c>
      <c r="C3" s="8" t="s">
        <v>229</v>
      </c>
    </row>
    <row r="4" spans="1:3">
      <c r="A4" s="1" t="s">
        <v>7</v>
      </c>
      <c r="B4" s="1" t="s">
        <v>8</v>
      </c>
      <c r="C4" s="9">
        <v>17</v>
      </c>
    </row>
    <row r="5" spans="1:3">
      <c r="A5" s="1" t="s">
        <v>11</v>
      </c>
      <c r="B5" s="1" t="s">
        <v>12</v>
      </c>
      <c r="C5" s="9">
        <v>4</v>
      </c>
    </row>
    <row r="6" spans="1:3">
      <c r="A6" s="1" t="s">
        <v>13</v>
      </c>
      <c r="B6" s="1" t="s">
        <v>14</v>
      </c>
      <c r="C6" s="9">
        <v>1</v>
      </c>
    </row>
    <row r="7" spans="1:3">
      <c r="A7" s="1" t="s">
        <v>15</v>
      </c>
      <c r="B7" s="1" t="s">
        <v>16</v>
      </c>
      <c r="C7" s="9">
        <v>4</v>
      </c>
    </row>
    <row r="8" spans="1:3">
      <c r="A8" s="1" t="s">
        <v>17</v>
      </c>
      <c r="B8" s="1" t="s">
        <v>18</v>
      </c>
      <c r="C8" s="9">
        <v>1</v>
      </c>
    </row>
    <row r="9" spans="1:3">
      <c r="A9" s="1" t="s">
        <v>19</v>
      </c>
      <c r="B9" s="1" t="s">
        <v>20</v>
      </c>
      <c r="C9" s="9">
        <v>105</v>
      </c>
    </row>
    <row r="10" spans="1:3">
      <c r="A10" s="1" t="s">
        <v>21</v>
      </c>
      <c r="B10" s="1" t="s">
        <v>22</v>
      </c>
      <c r="C10" s="9">
        <v>103</v>
      </c>
    </row>
    <row r="11" spans="1:3">
      <c r="A11" s="1" t="s">
        <v>23</v>
      </c>
      <c r="B11" s="1" t="s">
        <v>24</v>
      </c>
      <c r="C11" s="9">
        <v>108</v>
      </c>
    </row>
    <row r="12" spans="1:3">
      <c r="A12" s="1" t="s">
        <v>25</v>
      </c>
      <c r="B12" s="1" t="s">
        <v>26</v>
      </c>
      <c r="C12" s="9">
        <v>49</v>
      </c>
    </row>
    <row r="13" spans="1:3">
      <c r="A13" s="1" t="s">
        <v>27</v>
      </c>
      <c r="B13" s="1" t="s">
        <v>28</v>
      </c>
      <c r="C13" s="9">
        <v>58</v>
      </c>
    </row>
    <row r="14" spans="1:3">
      <c r="A14" s="1" t="s">
        <v>29</v>
      </c>
      <c r="B14" s="1" t="s">
        <v>30</v>
      </c>
      <c r="C14" s="9">
        <v>1</v>
      </c>
    </row>
    <row r="15" spans="1:3">
      <c r="A15" s="1" t="s">
        <v>31</v>
      </c>
      <c r="B15" s="1" t="s">
        <v>32</v>
      </c>
      <c r="C15" s="9">
        <v>14</v>
      </c>
    </row>
    <row r="16" spans="1:3">
      <c r="A16" s="1" t="s">
        <v>35</v>
      </c>
      <c r="B16" s="1" t="s">
        <v>36</v>
      </c>
      <c r="C16" s="9">
        <v>18</v>
      </c>
    </row>
    <row r="17" spans="1:3">
      <c r="A17" s="1" t="s">
        <v>37</v>
      </c>
      <c r="B17" s="1" t="s">
        <v>38</v>
      </c>
      <c r="C17" s="9">
        <v>10</v>
      </c>
    </row>
    <row r="18" spans="1:3">
      <c r="A18" s="1" t="s">
        <v>39</v>
      </c>
      <c r="B18" s="1" t="s">
        <v>40</v>
      </c>
      <c r="C18" s="9">
        <v>20</v>
      </c>
    </row>
    <row r="19" spans="1:3">
      <c r="A19" s="1" t="s">
        <v>41</v>
      </c>
      <c r="B19" s="1" t="s">
        <v>42</v>
      </c>
      <c r="C19" s="9">
        <v>10</v>
      </c>
    </row>
    <row r="20" spans="1:3">
      <c r="A20" s="1" t="s">
        <v>43</v>
      </c>
      <c r="B20" s="1" t="s">
        <v>44</v>
      </c>
      <c r="C20" s="9">
        <v>806</v>
      </c>
    </row>
    <row r="21" spans="1:3">
      <c r="A21" s="1" t="s">
        <v>45</v>
      </c>
      <c r="B21" s="1" t="s">
        <v>46</v>
      </c>
      <c r="C21" s="9">
        <v>16</v>
      </c>
    </row>
    <row r="22" spans="1:3">
      <c r="A22" s="1" t="s">
        <v>47</v>
      </c>
      <c r="B22" s="1" t="s">
        <v>48</v>
      </c>
      <c r="C22" s="9">
        <v>1</v>
      </c>
    </row>
    <row r="23" spans="1:3">
      <c r="A23" s="1" t="s">
        <v>49</v>
      </c>
      <c r="B23" s="1" t="s">
        <v>50</v>
      </c>
      <c r="C23" s="9">
        <v>6</v>
      </c>
    </row>
    <row r="24" spans="1:3">
      <c r="A24" s="1" t="s">
        <v>59</v>
      </c>
      <c r="B24" s="1" t="s">
        <v>60</v>
      </c>
      <c r="C24" s="9">
        <v>27</v>
      </c>
    </row>
    <row r="25" spans="1:3">
      <c r="A25" s="1" t="s">
        <v>63</v>
      </c>
      <c r="B25" s="1" t="s">
        <v>64</v>
      </c>
      <c r="C25" s="9">
        <v>1</v>
      </c>
    </row>
    <row r="26" spans="1:3">
      <c r="A26" s="1" t="s">
        <v>69</v>
      </c>
      <c r="B26" s="1" t="s">
        <v>70</v>
      </c>
      <c r="C26" s="9">
        <v>9</v>
      </c>
    </row>
    <row r="27" spans="1:3">
      <c r="A27" s="1" t="s">
        <v>75</v>
      </c>
      <c r="B27" s="1" t="s">
        <v>76</v>
      </c>
      <c r="C27" s="9">
        <v>2</v>
      </c>
    </row>
    <row r="28" spans="1:3">
      <c r="A28" s="1" t="s">
        <v>77</v>
      </c>
      <c r="B28" s="1" t="s">
        <v>78</v>
      </c>
      <c r="C28" s="9">
        <v>2</v>
      </c>
    </row>
    <row r="29" spans="1:3">
      <c r="A29" s="1" t="s">
        <v>83</v>
      </c>
      <c r="B29" s="1" t="s">
        <v>84</v>
      </c>
      <c r="C29" s="9">
        <v>7</v>
      </c>
    </row>
    <row r="30" spans="1:3">
      <c r="A30" s="1" t="s">
        <v>85</v>
      </c>
      <c r="B30" s="1" t="s">
        <v>86</v>
      </c>
      <c r="C30" s="9">
        <v>4</v>
      </c>
    </row>
    <row r="31" spans="1:3">
      <c r="A31" s="1" t="s">
        <v>87</v>
      </c>
      <c r="B31" s="1" t="s">
        <v>88</v>
      </c>
      <c r="C31" s="9">
        <v>2</v>
      </c>
    </row>
    <row r="32" spans="1:3">
      <c r="A32" s="1" t="s">
        <v>89</v>
      </c>
      <c r="B32" s="1" t="s">
        <v>90</v>
      </c>
      <c r="C32" s="9">
        <v>7</v>
      </c>
    </row>
    <row r="33" spans="1:3">
      <c r="A33" s="1" t="s">
        <v>91</v>
      </c>
      <c r="B33" s="1" t="s">
        <v>92</v>
      </c>
      <c r="C33" s="9">
        <v>1</v>
      </c>
    </row>
    <row r="34" spans="1:3">
      <c r="A34" s="1" t="s">
        <v>93</v>
      </c>
      <c r="B34" s="1" t="s">
        <v>94</v>
      </c>
      <c r="C34" s="9">
        <v>35</v>
      </c>
    </row>
    <row r="35" spans="1:3">
      <c r="A35" s="1" t="s">
        <v>95</v>
      </c>
      <c r="B35" s="1" t="s">
        <v>96</v>
      </c>
      <c r="C35" s="9">
        <v>2</v>
      </c>
    </row>
    <row r="36" spans="1:3">
      <c r="A36" s="1" t="s">
        <v>97</v>
      </c>
      <c r="B36" s="1" t="s">
        <v>98</v>
      </c>
      <c r="C36" s="9">
        <v>2</v>
      </c>
    </row>
    <row r="37" spans="1:3">
      <c r="A37" s="1" t="s">
        <v>99</v>
      </c>
      <c r="B37" s="1" t="s">
        <v>100</v>
      </c>
      <c r="C37" s="9">
        <v>14</v>
      </c>
    </row>
    <row r="38" spans="1:3">
      <c r="A38" s="1" t="s">
        <v>103</v>
      </c>
      <c r="B38" s="1" t="s">
        <v>104</v>
      </c>
      <c r="C38" s="9">
        <v>9</v>
      </c>
    </row>
    <row r="39" spans="1:3">
      <c r="A39" s="1" t="s">
        <v>103</v>
      </c>
      <c r="B39" s="1" t="s">
        <v>102</v>
      </c>
      <c r="C39" s="9">
        <v>36</v>
      </c>
    </row>
    <row r="40" spans="1:3">
      <c r="A40" s="1" t="s">
        <v>103</v>
      </c>
      <c r="B40" s="1" t="s">
        <v>105</v>
      </c>
      <c r="C40" s="9">
        <v>1</v>
      </c>
    </row>
    <row r="41" spans="1:3">
      <c r="A41" s="1" t="s">
        <v>106</v>
      </c>
      <c r="B41" s="1" t="s">
        <v>107</v>
      </c>
      <c r="C41" s="9">
        <v>1</v>
      </c>
    </row>
    <row r="42" spans="1:3">
      <c r="A42" s="1" t="s">
        <v>108</v>
      </c>
      <c r="B42" s="1" t="s">
        <v>109</v>
      </c>
      <c r="C42" s="9">
        <v>1</v>
      </c>
    </row>
    <row r="43" spans="1:3">
      <c r="A43" s="1" t="s">
        <v>112</v>
      </c>
      <c r="B43" s="1" t="s">
        <v>113</v>
      </c>
      <c r="C43" s="9">
        <v>1376</v>
      </c>
    </row>
    <row r="44" spans="1:3">
      <c r="A44" s="1" t="s">
        <v>114</v>
      </c>
      <c r="B44" s="1" t="s">
        <v>115</v>
      </c>
      <c r="C44" s="9">
        <v>1</v>
      </c>
    </row>
    <row r="45" spans="1:3">
      <c r="A45" s="1" t="s">
        <v>118</v>
      </c>
      <c r="B45" s="1" t="s">
        <v>119</v>
      </c>
      <c r="C45" s="9">
        <v>81</v>
      </c>
    </row>
    <row r="46" spans="1:3">
      <c r="A46" s="1" t="s">
        <v>120</v>
      </c>
      <c r="B46" s="1" t="s">
        <v>121</v>
      </c>
      <c r="C46" s="9">
        <v>2144</v>
      </c>
    </row>
    <row r="47" spans="1:3">
      <c r="A47" s="1" t="s">
        <v>124</v>
      </c>
      <c r="B47" s="1" t="s">
        <v>125</v>
      </c>
      <c r="C47" s="9">
        <v>1</v>
      </c>
    </row>
    <row r="48" spans="1:3">
      <c r="A48" s="1" t="s">
        <v>126</v>
      </c>
      <c r="B48" s="1" t="s">
        <v>127</v>
      </c>
      <c r="C48" s="9">
        <v>31</v>
      </c>
    </row>
    <row r="49" spans="1:3">
      <c r="A49" s="1" t="s">
        <v>128</v>
      </c>
      <c r="B49" s="1" t="s">
        <v>129</v>
      </c>
      <c r="C49" s="9">
        <v>11</v>
      </c>
    </row>
    <row r="50" spans="1:3">
      <c r="A50" s="1" t="s">
        <v>130</v>
      </c>
      <c r="B50" s="1" t="s">
        <v>131</v>
      </c>
      <c r="C50" s="9">
        <v>1</v>
      </c>
    </row>
    <row r="51" spans="1:3">
      <c r="A51" s="1" t="s">
        <v>132</v>
      </c>
      <c r="B51" s="1" t="s">
        <v>133</v>
      </c>
      <c r="C51" s="9">
        <v>1</v>
      </c>
    </row>
    <row r="52" spans="1:3">
      <c r="A52" s="1" t="s">
        <v>134</v>
      </c>
      <c r="B52" s="1" t="s">
        <v>135</v>
      </c>
      <c r="C52" s="9">
        <v>1</v>
      </c>
    </row>
    <row r="53" spans="1:3">
      <c r="A53" s="1" t="s">
        <v>136</v>
      </c>
      <c r="B53" s="1" t="s">
        <v>137</v>
      </c>
      <c r="C53" s="9">
        <v>1</v>
      </c>
    </row>
    <row r="54" spans="1:3">
      <c r="A54" s="1" t="s">
        <v>138</v>
      </c>
      <c r="B54" s="1" t="s">
        <v>139</v>
      </c>
      <c r="C54" s="9">
        <v>1</v>
      </c>
    </row>
    <row r="55" spans="1:3">
      <c r="A55" s="1" t="s">
        <v>140</v>
      </c>
      <c r="B55" s="1" t="s">
        <v>141</v>
      </c>
      <c r="C55" s="9">
        <v>1</v>
      </c>
    </row>
    <row r="56" spans="1:3">
      <c r="A56" s="1" t="s">
        <v>142</v>
      </c>
      <c r="B56" s="1" t="s">
        <v>143</v>
      </c>
      <c r="C56" s="9">
        <v>1</v>
      </c>
    </row>
    <row r="57" spans="1:3">
      <c r="A57" s="1" t="s">
        <v>144</v>
      </c>
      <c r="B57" s="1" t="s">
        <v>145</v>
      </c>
      <c r="C57" s="9">
        <v>1</v>
      </c>
    </row>
    <row r="58" spans="1:3">
      <c r="A58" s="1" t="s">
        <v>146</v>
      </c>
      <c r="B58" s="1" t="s">
        <v>147</v>
      </c>
      <c r="C58" s="9">
        <v>1</v>
      </c>
    </row>
    <row r="59" spans="1:3">
      <c r="A59" s="1" t="s">
        <v>150</v>
      </c>
      <c r="B59" s="1" t="s">
        <v>151</v>
      </c>
      <c r="C59" s="9">
        <v>1</v>
      </c>
    </row>
    <row r="60" spans="1:3">
      <c r="A60" s="1" t="s">
        <v>152</v>
      </c>
      <c r="B60" s="1" t="s">
        <v>153</v>
      </c>
      <c r="C60" s="9">
        <v>5</v>
      </c>
    </row>
    <row r="61" spans="1:3">
      <c r="A61" s="1" t="s">
        <v>154</v>
      </c>
      <c r="B61" s="1" t="s">
        <v>155</v>
      </c>
      <c r="C61" s="9">
        <v>109</v>
      </c>
    </row>
    <row r="62" spans="1:3">
      <c r="A62" s="1" t="s">
        <v>156</v>
      </c>
      <c r="B62" s="1" t="s">
        <v>157</v>
      </c>
      <c r="C62" s="9">
        <v>1</v>
      </c>
    </row>
    <row r="63" spans="1:3">
      <c r="A63" s="1" t="s">
        <v>158</v>
      </c>
      <c r="B63" s="1" t="s">
        <v>159</v>
      </c>
      <c r="C63" s="9">
        <v>255</v>
      </c>
    </row>
    <row r="64" spans="1:3">
      <c r="A64" s="1" t="s">
        <v>160</v>
      </c>
      <c r="B64" s="1" t="s">
        <v>161</v>
      </c>
      <c r="C64" s="9">
        <v>20</v>
      </c>
    </row>
    <row r="65" spans="1:3">
      <c r="A65" s="1" t="s">
        <v>162</v>
      </c>
      <c r="B65" s="1" t="s">
        <v>163</v>
      </c>
      <c r="C65" s="9">
        <v>9</v>
      </c>
    </row>
    <row r="66" spans="1:3">
      <c r="A66" s="1" t="s">
        <v>164</v>
      </c>
      <c r="B66" s="1" t="s">
        <v>165</v>
      </c>
      <c r="C66" s="9">
        <v>1</v>
      </c>
    </row>
    <row r="67" spans="1:3">
      <c r="A67" s="1" t="s">
        <v>166</v>
      </c>
      <c r="B67" s="1" t="s">
        <v>167</v>
      </c>
      <c r="C67" s="9">
        <v>3</v>
      </c>
    </row>
    <row r="68" spans="1:3">
      <c r="A68" s="1" t="s">
        <v>170</v>
      </c>
      <c r="B68" s="1" t="s">
        <v>171</v>
      </c>
      <c r="C68" s="9">
        <v>8</v>
      </c>
    </row>
    <row r="69" spans="1:3">
      <c r="A69" s="1" t="s">
        <v>174</v>
      </c>
      <c r="B69" s="1" t="s">
        <v>175</v>
      </c>
      <c r="C69" s="9">
        <v>90</v>
      </c>
    </row>
    <row r="70" spans="1:3">
      <c r="A70" s="1" t="s">
        <v>176</v>
      </c>
      <c r="B70" s="1" t="s">
        <v>177</v>
      </c>
      <c r="C70" s="9">
        <v>241</v>
      </c>
    </row>
    <row r="71" spans="1:3">
      <c r="A71" s="1" t="s">
        <v>180</v>
      </c>
      <c r="B71" s="1" t="s">
        <v>181</v>
      </c>
      <c r="C71" s="9">
        <v>2</v>
      </c>
    </row>
    <row r="72" spans="1:3">
      <c r="A72" s="1" t="s">
        <v>182</v>
      </c>
      <c r="B72" s="1" t="s">
        <v>183</v>
      </c>
      <c r="C72" s="9">
        <v>3</v>
      </c>
    </row>
    <row r="73" spans="1:3">
      <c r="A73" s="1" t="s">
        <v>184</v>
      </c>
      <c r="B73" s="1" t="s">
        <v>185</v>
      </c>
      <c r="C73" s="9">
        <v>55</v>
      </c>
    </row>
    <row r="74" spans="1:3">
      <c r="A74" s="1" t="s">
        <v>186</v>
      </c>
      <c r="B74" s="1" t="s">
        <v>187</v>
      </c>
      <c r="C74" s="9">
        <v>72</v>
      </c>
    </row>
    <row r="75" spans="1:3">
      <c r="A75" s="1" t="s">
        <v>188</v>
      </c>
      <c r="B75" s="1" t="s">
        <v>189</v>
      </c>
      <c r="C75" s="9">
        <v>24</v>
      </c>
    </row>
    <row r="76" spans="1:3">
      <c r="A76" s="1" t="s">
        <v>190</v>
      </c>
      <c r="B76" s="1" t="s">
        <v>191</v>
      </c>
      <c r="C76" s="9">
        <v>13</v>
      </c>
    </row>
    <row r="77" spans="1:3">
      <c r="A77" s="1" t="s">
        <v>194</v>
      </c>
      <c r="B77" s="1" t="s">
        <v>195</v>
      </c>
      <c r="C77" s="9">
        <v>46</v>
      </c>
    </row>
    <row r="78" spans="1:3">
      <c r="A78" s="1" t="s">
        <v>196</v>
      </c>
      <c r="B78" s="1" t="s">
        <v>197</v>
      </c>
      <c r="C78" s="9">
        <v>1604</v>
      </c>
    </row>
    <row r="79" spans="1:3">
      <c r="A79" s="1" t="s">
        <v>198</v>
      </c>
      <c r="B79" s="1" t="s">
        <v>199</v>
      </c>
      <c r="C79" s="9">
        <v>1604</v>
      </c>
    </row>
    <row r="80" spans="1:3">
      <c r="A80" s="1" t="s">
        <v>200</v>
      </c>
      <c r="B80" s="1" t="s">
        <v>201</v>
      </c>
      <c r="C80" s="9">
        <v>2</v>
      </c>
    </row>
    <row r="81" spans="1:3">
      <c r="A81" s="1" t="s">
        <v>209</v>
      </c>
      <c r="B81" s="1" t="s">
        <v>210</v>
      </c>
      <c r="C81" s="9">
        <v>72</v>
      </c>
    </row>
    <row r="82" spans="1:3">
      <c r="A82" s="1" t="s">
        <v>211</v>
      </c>
      <c r="B82" s="1" t="s">
        <v>212</v>
      </c>
      <c r="C82" s="9">
        <v>2</v>
      </c>
    </row>
    <row r="83" spans="1:3">
      <c r="A83" s="1" t="s">
        <v>213</v>
      </c>
      <c r="B83" s="1" t="s">
        <v>214</v>
      </c>
      <c r="C83" s="9">
        <v>35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2"/>
  <sheetViews>
    <sheetView workbookViewId="0">
      <selection activeCell="E17" sqref="E17"/>
    </sheetView>
  </sheetViews>
  <sheetFormatPr defaultRowHeight="15"/>
  <cols>
    <col min="1" max="1" width="17" style="1" bestFit="1" customWidth="1"/>
    <col min="2" max="2" width="61.7109375" style="1" bestFit="1" customWidth="1"/>
    <col min="3" max="3" width="21.42578125" style="9" bestFit="1" customWidth="1"/>
  </cols>
  <sheetData>
    <row r="1" spans="1:3">
      <c r="A1" s="3" t="s">
        <v>230</v>
      </c>
      <c r="B1" s="3"/>
      <c r="C1" s="10"/>
    </row>
    <row r="3" spans="1:3">
      <c r="A3" t="s">
        <v>220</v>
      </c>
      <c r="B3" t="s">
        <v>221</v>
      </c>
      <c r="C3" s="8" t="s">
        <v>222</v>
      </c>
    </row>
    <row r="4" spans="1:3">
      <c r="A4" s="1" t="s">
        <v>61</v>
      </c>
      <c r="B4" s="1" t="s">
        <v>62</v>
      </c>
      <c r="C4" s="9">
        <v>2</v>
      </c>
    </row>
    <row r="5" spans="1:3">
      <c r="A5" s="1" t="s">
        <v>116</v>
      </c>
      <c r="B5" s="1" t="s">
        <v>117</v>
      </c>
      <c r="C5" s="9">
        <v>158</v>
      </c>
    </row>
    <row r="6" spans="1:3">
      <c r="A6" s="1" t="s">
        <v>118</v>
      </c>
      <c r="B6" s="1" t="s">
        <v>119</v>
      </c>
      <c r="C6" s="9">
        <v>6</v>
      </c>
    </row>
    <row r="7" spans="1:3">
      <c r="A7" s="1" t="s">
        <v>110</v>
      </c>
      <c r="B7" s="1" t="s">
        <v>231</v>
      </c>
      <c r="C7" s="9">
        <v>14</v>
      </c>
    </row>
    <row r="8" spans="1:3">
      <c r="A8" s="1" t="s">
        <v>172</v>
      </c>
      <c r="B8" s="1" t="s">
        <v>173</v>
      </c>
      <c r="C8" s="9">
        <v>1</v>
      </c>
    </row>
    <row r="9" spans="1:3">
      <c r="A9" s="1" t="s">
        <v>204</v>
      </c>
      <c r="B9" s="1" t="s">
        <v>205</v>
      </c>
      <c r="C9" s="9">
        <v>34</v>
      </c>
    </row>
    <row r="10" spans="1:3">
      <c r="A10" s="1" t="s">
        <v>168</v>
      </c>
      <c r="B10" s="1" t="s">
        <v>169</v>
      </c>
      <c r="C10" s="9">
        <v>1</v>
      </c>
    </row>
    <row r="11" spans="1:3">
      <c r="A11" s="1" t="s">
        <v>202</v>
      </c>
      <c r="B11" s="1" t="s">
        <v>203</v>
      </c>
      <c r="C11" s="9">
        <v>2</v>
      </c>
    </row>
    <row r="12" spans="1:3">
      <c r="A12" s="1" t="s">
        <v>103</v>
      </c>
      <c r="B12" s="1" t="s">
        <v>104</v>
      </c>
      <c r="C12" s="9">
        <v>1</v>
      </c>
    </row>
    <row r="13" spans="1:3">
      <c r="A13" s="1" t="s">
        <v>215</v>
      </c>
      <c r="B13" s="1" t="s">
        <v>216</v>
      </c>
      <c r="C13" s="9">
        <v>2</v>
      </c>
    </row>
    <row r="14" spans="1:3">
      <c r="A14" s="1" t="s">
        <v>59</v>
      </c>
      <c r="B14" s="1" t="s">
        <v>60</v>
      </c>
      <c r="C14" s="9">
        <v>2</v>
      </c>
    </row>
    <row r="15" spans="1:3">
      <c r="A15" s="1" t="s">
        <v>101</v>
      </c>
      <c r="B15" s="1" t="s">
        <v>102</v>
      </c>
      <c r="C15" s="9">
        <v>2</v>
      </c>
    </row>
    <row r="16" spans="1:3">
      <c r="A16" s="1" t="s">
        <v>71</v>
      </c>
      <c r="B16" s="1" t="s">
        <v>72</v>
      </c>
      <c r="C16" s="9">
        <v>1</v>
      </c>
    </row>
    <row r="17" spans="1:3">
      <c r="A17" s="1" t="s">
        <v>91</v>
      </c>
      <c r="B17" s="1" t="s">
        <v>92</v>
      </c>
      <c r="C17" s="9">
        <v>1</v>
      </c>
    </row>
    <row r="18" spans="1:3">
      <c r="A18" s="1" t="s">
        <v>69</v>
      </c>
      <c r="B18" s="1" t="s">
        <v>70</v>
      </c>
      <c r="C18" s="9">
        <v>1</v>
      </c>
    </row>
    <row r="19" spans="1:3">
      <c r="A19" s="1" t="s">
        <v>75</v>
      </c>
      <c r="B19" s="1" t="s">
        <v>76</v>
      </c>
      <c r="C19" s="9">
        <v>1</v>
      </c>
    </row>
    <row r="20" spans="1:3">
      <c r="A20" s="1" t="s">
        <v>93</v>
      </c>
      <c r="B20" s="1" t="s">
        <v>94</v>
      </c>
      <c r="C20" s="9">
        <v>2</v>
      </c>
    </row>
    <row r="21" spans="1:3">
      <c r="A21" s="1" t="s">
        <v>81</v>
      </c>
      <c r="B21" s="1" t="s">
        <v>82</v>
      </c>
      <c r="C21" s="9">
        <v>1</v>
      </c>
    </row>
    <row r="22" spans="1:3">
      <c r="A22" s="1" t="s">
        <v>79</v>
      </c>
      <c r="B22" s="1" t="s">
        <v>80</v>
      </c>
      <c r="C22" s="9">
        <v>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5"/>
  <sheetViews>
    <sheetView workbookViewId="0">
      <selection activeCell="B1" sqref="B1"/>
    </sheetView>
  </sheetViews>
  <sheetFormatPr defaultRowHeight="15"/>
  <cols>
    <col min="1" max="1" width="17" style="1" bestFit="1" customWidth="1"/>
    <col min="2" max="2" width="91.42578125" style="1" bestFit="1" customWidth="1"/>
    <col min="3" max="3" width="9.140625" style="4"/>
    <col min="4" max="4" width="8.28515625" style="2" bestFit="1" customWidth="1"/>
    <col min="5" max="5" width="10.5703125" style="1" bestFit="1" customWidth="1"/>
    <col min="6" max="6" width="21.140625" style="2" bestFit="1" customWidth="1"/>
    <col min="7" max="7" width="18.85546875" style="1" bestFit="1" customWidth="1"/>
    <col min="8" max="8" width="9.28515625" style="2" bestFit="1" customWidth="1"/>
  </cols>
  <sheetData>
    <row r="1" spans="1:8">
      <c r="A1" t="s">
        <v>232</v>
      </c>
    </row>
    <row r="3" spans="1:8">
      <c r="A3" t="s">
        <v>233</v>
      </c>
      <c r="B3" t="s">
        <v>234</v>
      </c>
      <c r="C3" t="s">
        <v>235</v>
      </c>
      <c r="D3" t="s">
        <v>223</v>
      </c>
      <c r="E3" t="s">
        <v>236</v>
      </c>
      <c r="F3" t="s">
        <v>237</v>
      </c>
      <c r="G3" t="s">
        <v>238</v>
      </c>
      <c r="H3" t="s">
        <v>239</v>
      </c>
    </row>
    <row r="4" spans="1:8">
      <c r="A4" s="1" t="s">
        <v>9</v>
      </c>
      <c r="B4" s="1" t="s">
        <v>10</v>
      </c>
      <c r="C4" s="4">
        <v>1</v>
      </c>
      <c r="D4" s="2">
        <v>40</v>
      </c>
      <c r="E4" s="1" t="s">
        <v>240</v>
      </c>
      <c r="F4" s="2">
        <v>1</v>
      </c>
      <c r="G4" s="1" t="s">
        <v>241</v>
      </c>
      <c r="H4" s="2">
        <v>0.67</v>
      </c>
    </row>
    <row r="5" spans="1:8">
      <c r="A5" s="1" t="s">
        <v>95</v>
      </c>
      <c r="B5" s="1" t="s">
        <v>96</v>
      </c>
      <c r="C5" s="4">
        <v>1</v>
      </c>
      <c r="D5" s="2">
        <v>15</v>
      </c>
      <c r="E5" s="1" t="s">
        <v>240</v>
      </c>
      <c r="F5" s="2">
        <v>1</v>
      </c>
      <c r="G5" s="1" t="s">
        <v>241</v>
      </c>
      <c r="H5" s="2">
        <v>0.25</v>
      </c>
    </row>
    <row r="6" spans="1:8">
      <c r="A6" s="1" t="s">
        <v>19</v>
      </c>
      <c r="B6" s="1" t="s">
        <v>20</v>
      </c>
      <c r="C6" s="4">
        <v>6</v>
      </c>
      <c r="F6" s="2">
        <v>1</v>
      </c>
      <c r="G6" s="1" t="s">
        <v>241</v>
      </c>
    </row>
    <row r="7" spans="1:8">
      <c r="A7" s="1" t="s">
        <v>21</v>
      </c>
      <c r="B7" s="1" t="s">
        <v>22</v>
      </c>
      <c r="C7" s="4">
        <v>6</v>
      </c>
      <c r="F7" s="2">
        <v>1</v>
      </c>
      <c r="G7" s="1" t="s">
        <v>241</v>
      </c>
    </row>
    <row r="8" spans="1:8">
      <c r="A8" s="1" t="s">
        <v>23</v>
      </c>
      <c r="B8" s="1" t="s">
        <v>24</v>
      </c>
      <c r="C8" s="4">
        <v>5</v>
      </c>
      <c r="F8" s="2">
        <v>1</v>
      </c>
      <c r="G8" s="1" t="s">
        <v>241</v>
      </c>
    </row>
    <row r="9" spans="1:8">
      <c r="A9" s="1" t="s">
        <v>25</v>
      </c>
      <c r="B9" s="1" t="s">
        <v>26</v>
      </c>
      <c r="C9" s="4">
        <v>5</v>
      </c>
      <c r="F9" s="2">
        <v>1</v>
      </c>
      <c r="G9" s="1" t="s">
        <v>241</v>
      </c>
    </row>
    <row r="10" spans="1:8">
      <c r="A10" s="1" t="s">
        <v>27</v>
      </c>
      <c r="B10" s="1" t="s">
        <v>28</v>
      </c>
      <c r="C10" s="4">
        <v>2</v>
      </c>
      <c r="F10" s="2">
        <v>1</v>
      </c>
      <c r="G10" s="1" t="s">
        <v>241</v>
      </c>
    </row>
    <row r="11" spans="1:8">
      <c r="A11" s="1" t="s">
        <v>29</v>
      </c>
      <c r="B11" s="1" t="s">
        <v>30</v>
      </c>
      <c r="C11" s="4">
        <v>2</v>
      </c>
      <c r="F11" s="2">
        <v>1</v>
      </c>
      <c r="G11" s="1" t="s">
        <v>241</v>
      </c>
    </row>
    <row r="12" spans="1:8">
      <c r="A12" s="1" t="s">
        <v>31</v>
      </c>
      <c r="B12" s="1" t="s">
        <v>32</v>
      </c>
      <c r="C12" s="4">
        <v>1</v>
      </c>
      <c r="F12" s="2">
        <v>1</v>
      </c>
      <c r="G12" s="1" t="s">
        <v>241</v>
      </c>
    </row>
    <row r="13" spans="1:8">
      <c r="A13" s="1" t="s">
        <v>33</v>
      </c>
      <c r="B13" s="1" t="s">
        <v>34</v>
      </c>
      <c r="C13" s="4">
        <v>1</v>
      </c>
      <c r="F13" s="2">
        <v>1</v>
      </c>
      <c r="G13" s="1" t="s">
        <v>241</v>
      </c>
    </row>
    <row r="14" spans="1:8">
      <c r="A14" s="1" t="s">
        <v>43</v>
      </c>
      <c r="B14" s="1" t="s">
        <v>44</v>
      </c>
      <c r="C14" s="4">
        <v>30</v>
      </c>
      <c r="F14" s="2">
        <v>1</v>
      </c>
      <c r="G14" s="1" t="s">
        <v>241</v>
      </c>
    </row>
    <row r="15" spans="1:8">
      <c r="A15" s="1" t="s">
        <v>51</v>
      </c>
      <c r="B15" s="1" t="s">
        <v>52</v>
      </c>
      <c r="C15" s="4">
        <v>1</v>
      </c>
      <c r="F15" s="2">
        <v>1</v>
      </c>
      <c r="G15" s="1" t="s">
        <v>241</v>
      </c>
    </row>
    <row r="16" spans="1:8">
      <c r="A16" s="1" t="s">
        <v>53</v>
      </c>
      <c r="B16" s="1" t="s">
        <v>54</v>
      </c>
      <c r="C16" s="4">
        <v>18</v>
      </c>
      <c r="F16" s="2">
        <v>1</v>
      </c>
      <c r="G16" s="1" t="s">
        <v>241</v>
      </c>
    </row>
    <row r="17" spans="1:8">
      <c r="A17" s="1" t="s">
        <v>55</v>
      </c>
      <c r="B17" s="1" t="s">
        <v>56</v>
      </c>
      <c r="C17" s="4">
        <v>1</v>
      </c>
      <c r="F17" s="2">
        <v>1</v>
      </c>
      <c r="G17" s="1" t="s">
        <v>241</v>
      </c>
    </row>
    <row r="18" spans="1:8">
      <c r="A18" s="1" t="s">
        <v>57</v>
      </c>
      <c r="B18" s="1" t="s">
        <v>58</v>
      </c>
      <c r="C18" s="4">
        <v>1</v>
      </c>
      <c r="D18" s="2">
        <v>4</v>
      </c>
      <c r="F18" s="2">
        <v>1</v>
      </c>
      <c r="G18" s="1" t="s">
        <v>241</v>
      </c>
      <c r="H18" s="2">
        <v>7.0000000000000007E-2</v>
      </c>
    </row>
    <row r="19" spans="1:8">
      <c r="A19" s="1" t="s">
        <v>65</v>
      </c>
      <c r="B19" s="1" t="s">
        <v>242</v>
      </c>
      <c r="C19" s="4">
        <v>1</v>
      </c>
      <c r="D19" s="2">
        <v>10</v>
      </c>
      <c r="E19" s="1" t="s">
        <v>240</v>
      </c>
      <c r="F19" s="2">
        <v>1</v>
      </c>
      <c r="G19" s="1" t="s">
        <v>241</v>
      </c>
      <c r="H19" s="2">
        <v>0.17</v>
      </c>
    </row>
    <row r="20" spans="1:8">
      <c r="A20" s="1" t="s">
        <v>67</v>
      </c>
      <c r="B20" s="1" t="s">
        <v>68</v>
      </c>
      <c r="C20" s="4">
        <v>1</v>
      </c>
      <c r="D20" s="2">
        <v>6</v>
      </c>
      <c r="E20" s="1" t="s">
        <v>240</v>
      </c>
      <c r="F20" s="2">
        <v>1</v>
      </c>
      <c r="G20" s="1" t="s">
        <v>241</v>
      </c>
      <c r="H20" s="2">
        <v>0.1</v>
      </c>
    </row>
    <row r="21" spans="1:8">
      <c r="A21" s="1" t="s">
        <v>69</v>
      </c>
      <c r="B21" s="1" t="s">
        <v>243</v>
      </c>
      <c r="C21" s="4">
        <v>1</v>
      </c>
      <c r="D21" s="2">
        <v>5</v>
      </c>
      <c r="E21" s="1" t="s">
        <v>240</v>
      </c>
      <c r="F21" s="2">
        <v>1</v>
      </c>
      <c r="G21" s="1" t="s">
        <v>241</v>
      </c>
      <c r="H21" s="2">
        <v>0.08</v>
      </c>
    </row>
    <row r="22" spans="1:8">
      <c r="A22" s="1" t="s">
        <v>71</v>
      </c>
      <c r="B22" s="1" t="s">
        <v>244</v>
      </c>
      <c r="C22" s="4">
        <v>1</v>
      </c>
      <c r="D22" s="2">
        <v>1.5</v>
      </c>
      <c r="E22" s="1" t="s">
        <v>240</v>
      </c>
      <c r="F22" s="2">
        <v>1</v>
      </c>
      <c r="G22" s="1" t="s">
        <v>241</v>
      </c>
      <c r="H22" s="2">
        <v>0.03</v>
      </c>
    </row>
    <row r="23" spans="1:8">
      <c r="A23" s="1" t="s">
        <v>73</v>
      </c>
      <c r="B23" s="1" t="s">
        <v>74</v>
      </c>
      <c r="C23" s="4">
        <v>1</v>
      </c>
      <c r="D23" s="2">
        <v>110</v>
      </c>
      <c r="E23" s="1" t="s">
        <v>240</v>
      </c>
      <c r="F23" s="2">
        <v>1</v>
      </c>
      <c r="G23" s="1" t="s">
        <v>241</v>
      </c>
      <c r="H23" s="2">
        <v>1.83</v>
      </c>
    </row>
    <row r="24" spans="1:8">
      <c r="A24" s="1" t="s">
        <v>89</v>
      </c>
      <c r="B24" s="1" t="s">
        <v>90</v>
      </c>
      <c r="C24" s="4">
        <v>1</v>
      </c>
      <c r="D24" s="2">
        <v>15</v>
      </c>
      <c r="E24" s="1" t="s">
        <v>240</v>
      </c>
      <c r="F24" s="2">
        <v>1</v>
      </c>
      <c r="G24" s="1" t="s">
        <v>241</v>
      </c>
      <c r="H24" s="2">
        <v>0.25</v>
      </c>
    </row>
    <row r="25" spans="1:8">
      <c r="A25" s="1" t="s">
        <v>93</v>
      </c>
      <c r="B25" s="1" t="s">
        <v>94</v>
      </c>
      <c r="C25" s="4">
        <v>2</v>
      </c>
      <c r="D25" s="2">
        <v>15</v>
      </c>
      <c r="E25" s="1" t="s">
        <v>240</v>
      </c>
      <c r="F25" s="2">
        <v>1</v>
      </c>
      <c r="G25" s="1" t="s">
        <v>241</v>
      </c>
      <c r="H25" s="2">
        <v>0.5</v>
      </c>
    </row>
    <row r="26" spans="1:8">
      <c r="A26" s="1" t="s">
        <v>110</v>
      </c>
      <c r="B26" s="1" t="s">
        <v>111</v>
      </c>
      <c r="C26" s="4">
        <v>7</v>
      </c>
      <c r="D26" s="2">
        <v>1.25</v>
      </c>
      <c r="E26" s="1" t="s">
        <v>240</v>
      </c>
      <c r="F26" s="2">
        <v>1</v>
      </c>
      <c r="G26" s="1" t="s">
        <v>241</v>
      </c>
      <c r="H26" s="2">
        <v>0.15</v>
      </c>
    </row>
    <row r="27" spans="1:8">
      <c r="A27" s="1" t="s">
        <v>112</v>
      </c>
      <c r="B27" s="1" t="s">
        <v>113</v>
      </c>
      <c r="C27" s="4">
        <v>127</v>
      </c>
      <c r="D27" s="2">
        <v>1.25</v>
      </c>
      <c r="E27" s="1" t="s">
        <v>240</v>
      </c>
      <c r="F27" s="2">
        <v>1</v>
      </c>
      <c r="G27" s="1" t="s">
        <v>241</v>
      </c>
      <c r="H27" s="2">
        <v>2.64</v>
      </c>
    </row>
    <row r="28" spans="1:8">
      <c r="A28" s="1" t="s">
        <v>116</v>
      </c>
      <c r="B28" s="1" t="s">
        <v>117</v>
      </c>
      <c r="C28" s="4">
        <v>1</v>
      </c>
      <c r="D28" s="2">
        <v>1.25</v>
      </c>
      <c r="E28" s="1" t="s">
        <v>240</v>
      </c>
      <c r="F28" s="2">
        <v>1</v>
      </c>
      <c r="G28" s="1" t="s">
        <v>241</v>
      </c>
      <c r="H28" s="2">
        <v>0.02</v>
      </c>
    </row>
    <row r="29" spans="1:8">
      <c r="A29" s="1" t="s">
        <v>118</v>
      </c>
      <c r="B29" s="1" t="s">
        <v>119</v>
      </c>
      <c r="C29" s="4">
        <v>2</v>
      </c>
      <c r="D29" s="2">
        <v>2</v>
      </c>
      <c r="E29" s="1" t="s">
        <v>240</v>
      </c>
      <c r="F29" s="2">
        <v>1</v>
      </c>
      <c r="G29" s="1" t="s">
        <v>241</v>
      </c>
      <c r="H29" s="2">
        <v>7.0000000000000007E-2</v>
      </c>
    </row>
    <row r="30" spans="1:8">
      <c r="A30" s="1" t="s">
        <v>120</v>
      </c>
      <c r="B30" s="1" t="s">
        <v>224</v>
      </c>
      <c r="C30" s="4">
        <v>74</v>
      </c>
      <c r="F30" s="2">
        <v>1</v>
      </c>
      <c r="G30" s="1" t="s">
        <v>241</v>
      </c>
    </row>
    <row r="31" spans="1:8">
      <c r="A31" s="1" t="s">
        <v>122</v>
      </c>
      <c r="B31" s="1" t="s">
        <v>123</v>
      </c>
      <c r="C31" s="4">
        <v>1</v>
      </c>
      <c r="F31" s="2">
        <v>1</v>
      </c>
      <c r="G31" s="1" t="s">
        <v>241</v>
      </c>
    </row>
    <row r="32" spans="1:8">
      <c r="A32" s="1" t="s">
        <v>148</v>
      </c>
      <c r="B32" s="1" t="s">
        <v>149</v>
      </c>
      <c r="C32" s="4">
        <v>1</v>
      </c>
      <c r="F32" s="2">
        <v>1</v>
      </c>
      <c r="G32" s="1" t="s">
        <v>241</v>
      </c>
    </row>
    <row r="33" spans="1:8">
      <c r="A33" s="1" t="s">
        <v>158</v>
      </c>
      <c r="B33" s="1" t="s">
        <v>159</v>
      </c>
      <c r="C33" s="4">
        <v>12</v>
      </c>
      <c r="D33" s="2">
        <v>1.5</v>
      </c>
      <c r="E33" s="1" t="s">
        <v>240</v>
      </c>
      <c r="F33" s="2">
        <v>1</v>
      </c>
      <c r="G33" s="1" t="s">
        <v>241</v>
      </c>
      <c r="H33" s="2">
        <v>0.3</v>
      </c>
    </row>
    <row r="34" spans="1:8">
      <c r="A34" s="1" t="s">
        <v>160</v>
      </c>
      <c r="B34" s="1" t="s">
        <v>161</v>
      </c>
      <c r="C34" s="4">
        <v>2</v>
      </c>
      <c r="D34" s="2">
        <v>1.5</v>
      </c>
      <c r="E34" s="1" t="s">
        <v>240</v>
      </c>
      <c r="F34" s="2">
        <v>1</v>
      </c>
      <c r="G34" s="1" t="s">
        <v>241</v>
      </c>
      <c r="H34" s="2">
        <v>0.05</v>
      </c>
    </row>
    <row r="35" spans="1:8">
      <c r="A35" s="1" t="s">
        <v>164</v>
      </c>
      <c r="B35" s="1" t="s">
        <v>226</v>
      </c>
      <c r="C35" s="4">
        <v>57</v>
      </c>
      <c r="D35" s="2">
        <v>1</v>
      </c>
      <c r="E35" s="1" t="s">
        <v>240</v>
      </c>
      <c r="F35" s="2">
        <v>1</v>
      </c>
      <c r="G35" s="1" t="s">
        <v>241</v>
      </c>
      <c r="H35" s="2">
        <v>0.95</v>
      </c>
    </row>
    <row r="36" spans="1:8">
      <c r="A36" s="1" t="s">
        <v>170</v>
      </c>
      <c r="B36" s="1" t="s">
        <v>171</v>
      </c>
      <c r="C36" s="4">
        <v>1</v>
      </c>
      <c r="D36" s="2">
        <v>1</v>
      </c>
      <c r="E36" s="1" t="s">
        <v>240</v>
      </c>
      <c r="F36" s="2">
        <v>1</v>
      </c>
      <c r="G36" s="1" t="s">
        <v>241</v>
      </c>
      <c r="H36" s="2">
        <v>0.02</v>
      </c>
    </row>
    <row r="37" spans="1:8">
      <c r="A37" s="1" t="s">
        <v>178</v>
      </c>
      <c r="B37" s="1" t="s">
        <v>179</v>
      </c>
      <c r="C37" s="4">
        <v>1</v>
      </c>
      <c r="F37" s="2">
        <v>1</v>
      </c>
      <c r="G37" s="1" t="s">
        <v>241</v>
      </c>
    </row>
    <row r="38" spans="1:8">
      <c r="A38" s="1" t="s">
        <v>186</v>
      </c>
      <c r="B38" s="1" t="s">
        <v>187</v>
      </c>
      <c r="C38" s="4">
        <v>2</v>
      </c>
      <c r="D38" s="2">
        <v>1.5</v>
      </c>
      <c r="E38" s="1" t="s">
        <v>240</v>
      </c>
      <c r="F38" s="2">
        <v>1</v>
      </c>
      <c r="G38" s="1" t="s">
        <v>241</v>
      </c>
      <c r="H38" s="2">
        <v>0.05</v>
      </c>
    </row>
    <row r="39" spans="1:8">
      <c r="A39" s="1" t="s">
        <v>188</v>
      </c>
      <c r="B39" s="1" t="s">
        <v>189</v>
      </c>
      <c r="C39" s="4">
        <v>2</v>
      </c>
      <c r="D39" s="2">
        <v>1.5</v>
      </c>
      <c r="E39" s="1" t="s">
        <v>240</v>
      </c>
      <c r="F39" s="2">
        <v>1</v>
      </c>
      <c r="G39" s="1" t="s">
        <v>241</v>
      </c>
      <c r="H39" s="2">
        <v>0.05</v>
      </c>
    </row>
    <row r="40" spans="1:8">
      <c r="A40" s="1" t="s">
        <v>192</v>
      </c>
      <c r="B40" s="1" t="s">
        <v>193</v>
      </c>
      <c r="C40" s="4">
        <v>1</v>
      </c>
      <c r="F40" s="2">
        <v>1</v>
      </c>
      <c r="G40" s="1" t="s">
        <v>241</v>
      </c>
    </row>
    <row r="41" spans="1:8">
      <c r="A41" s="1" t="s">
        <v>194</v>
      </c>
      <c r="B41" s="1" t="s">
        <v>195</v>
      </c>
      <c r="C41" s="4">
        <v>1</v>
      </c>
      <c r="D41" s="2">
        <v>0.75</v>
      </c>
      <c r="E41" s="1" t="s">
        <v>240</v>
      </c>
      <c r="F41" s="2">
        <v>1</v>
      </c>
      <c r="G41" s="1" t="s">
        <v>241</v>
      </c>
      <c r="H41" s="2">
        <v>0.01</v>
      </c>
    </row>
    <row r="42" spans="1:8">
      <c r="A42" s="1" t="s">
        <v>206</v>
      </c>
      <c r="B42" s="1" t="s">
        <v>207</v>
      </c>
      <c r="C42" s="4">
        <v>87</v>
      </c>
      <c r="D42" s="2">
        <v>0.75</v>
      </c>
      <c r="F42" s="2">
        <v>1</v>
      </c>
      <c r="G42" s="1" t="s">
        <v>241</v>
      </c>
      <c r="H42" s="2">
        <v>1.0900000000000001</v>
      </c>
    </row>
    <row r="43" spans="1:8">
      <c r="A43" s="1" t="s">
        <v>208</v>
      </c>
      <c r="B43" s="1" t="s">
        <v>197</v>
      </c>
      <c r="C43" s="4">
        <v>87</v>
      </c>
      <c r="F43" s="2">
        <v>1</v>
      </c>
      <c r="G43" s="1" t="s">
        <v>241</v>
      </c>
    </row>
    <row r="44" spans="1:8">
      <c r="A44" s="1" t="s">
        <v>209</v>
      </c>
      <c r="B44" s="1" t="s">
        <v>210</v>
      </c>
      <c r="C44" s="4">
        <v>4</v>
      </c>
      <c r="D44" s="2">
        <v>1.5</v>
      </c>
      <c r="E44" s="1" t="s">
        <v>240</v>
      </c>
      <c r="F44" s="2">
        <v>1</v>
      </c>
      <c r="G44" s="1" t="s">
        <v>241</v>
      </c>
      <c r="H44" s="2">
        <v>0.1</v>
      </c>
    </row>
    <row r="45" spans="1:8">
      <c r="A45" s="1" t="s">
        <v>213</v>
      </c>
      <c r="B45" s="1" t="s">
        <v>214</v>
      </c>
      <c r="C45" s="4">
        <v>4</v>
      </c>
      <c r="D45" s="2">
        <v>1.5</v>
      </c>
      <c r="E45" s="1" t="s">
        <v>240</v>
      </c>
      <c r="F45" s="2">
        <v>1</v>
      </c>
      <c r="G45" s="1" t="s">
        <v>241</v>
      </c>
      <c r="H45" s="2">
        <v>0.1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0F3FF963E054C9D3587D05130FA36" ma:contentTypeVersion="3" ma:contentTypeDescription="Een nieuw document maken." ma:contentTypeScope="" ma:versionID="2324984c2a33d48c28b90c976d7374dd">
  <xsd:schema xmlns:xsd="http://www.w3.org/2001/XMLSchema" xmlns:xs="http://www.w3.org/2001/XMLSchema" xmlns:p="http://schemas.microsoft.com/office/2006/metadata/properties" xmlns:ns2="1f043136-7769-4728-955b-5c71e2859d54" targetNamespace="http://schemas.microsoft.com/office/2006/metadata/properties" ma:root="true" ma:fieldsID="e349480e3d84fe64c5ff07cd887c0757" ns2:_="">
    <xsd:import namespace="1f043136-7769-4728-955b-5c71e2859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43136-7769-4728-955b-5c71e2859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80294B-A3D5-4869-8FCC-CCDFF71950D8}"/>
</file>

<file path=customXml/itemProps2.xml><?xml version="1.0" encoding="utf-8"?>
<ds:datastoreItem xmlns:ds="http://schemas.openxmlformats.org/officeDocument/2006/customXml" ds:itemID="{2D32D582-67C0-452A-84F4-B9EFC9C4B409}"/>
</file>

<file path=customXml/itemProps3.xml><?xml version="1.0" encoding="utf-8"?>
<ds:datastoreItem xmlns:ds="http://schemas.openxmlformats.org/officeDocument/2006/customXml" ds:itemID="{9E7DC651-FDE9-442A-B029-FB2457533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Erasmus MC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J.A.A. de Vree</dc:creator>
  <cp:keywords/>
  <dc:description/>
  <cp:lastModifiedBy>Natasja Molendijk - van den Hengst</cp:lastModifiedBy>
  <cp:revision/>
  <dcterms:created xsi:type="dcterms:W3CDTF">2025-07-28T09:56:06Z</dcterms:created>
  <dcterms:modified xsi:type="dcterms:W3CDTF">2025-08-25T13:29:19Z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0x0101005B50F3FF963E054C9D3587D05130FA36</vt:lpwstr>
  </property>
</Properties>
</file>